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70"/>
  </bookViews>
  <sheets>
    <sheet name="部门预算公开目录表" sheetId="16" r:id="rId1"/>
    <sheet name="6-1" sheetId="5" r:id="rId2"/>
    <sheet name="6-2" sheetId="17" r:id="rId3"/>
    <sheet name="6-3" sheetId="18" r:id="rId4"/>
    <sheet name="6-4" sheetId="1" r:id="rId5"/>
    <sheet name="6-5" sheetId="19" r:id="rId6"/>
    <sheet name="6-6" sheetId="3" r:id="rId7"/>
    <sheet name="6-7" sheetId="20" r:id="rId8"/>
    <sheet name="6-8" sheetId="21" r:id="rId9"/>
    <sheet name="6-9" sheetId="22" r:id="rId10"/>
    <sheet name="6-10" sheetId="15" r:id="rId11"/>
    <sheet name="6-11" sheetId="23" r:id="rId12"/>
    <sheet name="6-12" sheetId="12" r:id="rId13"/>
    <sheet name="6-13" sheetId="14" r:id="rId14"/>
    <sheet name="6-14" sheetId="13" r:id="rId15"/>
  </sheets>
  <definedNames>
    <definedName name="_xlnm.Print_Titles" localSheetId="6">'6-6'!$1:$7</definedName>
    <definedName name="_xlnm.Print_Titles" localSheetId="7">'6-7'!$1:$4</definedName>
    <definedName name="_xlnm.Print_Titles" localSheetId="8">'6-8'!$1:$6</definedName>
  </definedNames>
  <calcPr calcId="144525"/>
</workbook>
</file>

<file path=xl/sharedStrings.xml><?xml version="1.0" encoding="utf-8"?>
<sst xmlns="http://schemas.openxmlformats.org/spreadsheetml/2006/main" count="608">
  <si>
    <t>陇川县2018年部门预算公开目录表</t>
  </si>
  <si>
    <t>公开单位：</t>
  </si>
  <si>
    <t>序号</t>
  </si>
  <si>
    <t>公开表</t>
  </si>
  <si>
    <t>备注</t>
  </si>
  <si>
    <t>6-1 部门收支总表</t>
  </si>
  <si>
    <t>6-2 部门收入总表</t>
  </si>
  <si>
    <t>6-3  部门支出总表</t>
  </si>
  <si>
    <t>6-4财政拨款收支预算总表</t>
  </si>
  <si>
    <t>6-5  一般公共预算支出表</t>
  </si>
  <si>
    <t>6-6  基本支出预算表</t>
  </si>
  <si>
    <t>6-7  政府性基金预算支出表</t>
  </si>
  <si>
    <t>6-8  财政拨款支出明细表（按经济科目分类）</t>
  </si>
  <si>
    <t>6-9  “三公”经费公共预算财政拨款支出情况表</t>
  </si>
  <si>
    <t>6-10  部门国有资本经营支出预算表</t>
  </si>
  <si>
    <t>6-11 县本级项目支出绩效目标表（预算批复项目）</t>
  </si>
  <si>
    <t>6-12部门政府采购情况表</t>
  </si>
  <si>
    <t>6-13部门非税收入征收计划表</t>
  </si>
  <si>
    <t>6-14  部门重点工作情况解释说明汇总表</t>
  </si>
  <si>
    <t>单位名称：陇川县教育局</t>
  </si>
  <si>
    <t>单位:万元</t>
  </si>
  <si>
    <t>收        入</t>
  </si>
  <si>
    <t>支        出</t>
  </si>
  <si>
    <t>项      目</t>
  </si>
  <si>
    <r>
      <rPr>
        <sz val="11"/>
        <color indexed="8"/>
        <rFont val="宋体"/>
        <charset val="134"/>
      </rPr>
      <t>201</t>
    </r>
    <r>
      <rPr>
        <sz val="11"/>
        <color indexed="8"/>
        <rFont val="宋体"/>
        <charset val="134"/>
      </rPr>
      <t>8</t>
    </r>
    <r>
      <rPr>
        <sz val="11"/>
        <color indexed="8"/>
        <rFont val="宋体"/>
        <charset val="134"/>
      </rPr>
      <t>年预算数</t>
    </r>
  </si>
  <si>
    <t>项目（按功能分类）</t>
  </si>
  <si>
    <t>2018年预算数</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</si>
  <si>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</si>
  <si>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</si>
  <si>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</si>
  <si>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</si>
  <si>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</si>
  <si>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</si>
  <si>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</si>
  <si>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</si>
  <si>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</si>
  <si>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</si>
  <si>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</si>
  <si>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</si>
  <si>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</si>
  <si>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</si>
  <si>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</si>
  <si>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</si>
  <si>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</si>
  <si>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</si>
  <si>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</si>
  <si>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</si>
  <si>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</si>
  <si>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</si>
  <si>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</si>
  <si>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</si>
  <si>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</si>
  <si>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</si>
  <si>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</si>
  <si>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</si>
  <si>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</si>
  <si>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</si>
  <si>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</si>
  <si>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单位：万元</t>
  </si>
  <si>
    <t>一.一般公共预算财政拨款</t>
  </si>
  <si>
    <t>二.政府性基金预算财政拨款</t>
  </si>
  <si>
    <t>三.国有资本经营预算财政拨款</t>
  </si>
  <si>
    <t>四.事业收入</t>
  </si>
  <si>
    <t>五.事业单位经营收入</t>
  </si>
  <si>
    <t>六.其他收入</t>
  </si>
  <si>
    <t>七.上年结转</t>
  </si>
  <si>
    <t>单位名称：教育部门</t>
  </si>
  <si>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</si>
  <si>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</si>
  <si>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</si>
  <si>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</si>
  <si>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</si>
  <si>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</si>
  <si>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</si>
  <si>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</si>
  <si>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</si>
  <si>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</si>
  <si>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</si>
  <si>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</si>
  <si>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</si>
  <si>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</si>
  <si>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</si>
  <si>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</si>
  <si>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</si>
  <si>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</si>
  <si>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</si>
  <si>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</si>
  <si>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</si>
  <si>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</si>
  <si>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支出功能分类科目</t>
  </si>
  <si>
    <r>
      <rPr>
        <sz val="11"/>
        <color indexed="8"/>
        <rFont val="宋体"/>
        <charset val="134"/>
      </rPr>
      <t>201</t>
    </r>
    <r>
      <rPr>
        <sz val="11"/>
        <color indexed="8"/>
        <rFont val="宋体"/>
        <charset val="134"/>
      </rPr>
      <t>8年预算数</t>
    </r>
  </si>
  <si>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</si>
  <si>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</si>
  <si>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</si>
  <si>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</si>
  <si>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</si>
  <si>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</si>
  <si>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</si>
  <si>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</si>
  <si>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</si>
  <si>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</si>
  <si>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</si>
  <si>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</si>
  <si>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</si>
  <si>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</si>
  <si>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</si>
  <si>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</si>
  <si>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</si>
  <si>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</si>
  <si>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</si>
  <si>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</si>
  <si>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</si>
  <si>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</si>
  <si>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</si>
  <si>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</si>
  <si>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</si>
  <si>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</si>
  <si>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</si>
  <si>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</si>
  <si>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</si>
  <si>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</si>
  <si>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</si>
  <si>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</si>
  <si>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</si>
  <si>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</si>
  <si>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</si>
  <si>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</si>
  <si>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</si>
  <si>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</si>
  <si>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</si>
  <si>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</si>
  <si>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</si>
  <si>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</si>
  <si>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</si>
  <si>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</si>
  <si>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</si>
  <si>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</si>
  <si>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</si>
  <si>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</si>
  <si>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</si>
  <si>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</si>
  <si>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</si>
  <si>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</si>
  <si>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</si>
  <si>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</si>
  <si>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</si>
  <si>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</si>
  <si>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</si>
  <si>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</si>
  <si>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</si>
  <si>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</si>
  <si>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</si>
  <si>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</si>
  <si>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</si>
  <si>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</si>
  <si>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</si>
  <si>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</si>
  <si>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</si>
  <si>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</si>
  <si>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</si>
  <si>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</si>
  <si>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</si>
  <si>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</si>
  <si>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</si>
  <si>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</si>
  <si>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</si>
  <si>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</si>
  <si>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</si>
  <si>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</si>
  <si>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</si>
  <si>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</si>
  <si>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</si>
  <si>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</si>
  <si>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</si>
  <si>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</si>
  <si>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</si>
  <si>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</si>
  <si>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</si>
  <si>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教育局机关</t>
  </si>
  <si>
    <t>205</t>
  </si>
  <si>
    <t xml:space="preserve">  教育支出</t>
  </si>
  <si>
    <t>01</t>
  </si>
  <si>
    <t xml:space="preserve">    教育管理事务</t>
  </si>
  <si>
    <t xml:space="preserve">      行政运行</t>
  </si>
  <si>
    <t xml:space="preserve">        办公费</t>
  </si>
  <si>
    <t xml:space="preserve">        差旅费</t>
  </si>
  <si>
    <t xml:space="preserve">        电费</t>
  </si>
  <si>
    <t xml:space="preserve">        水费</t>
  </si>
  <si>
    <t xml:space="preserve">        工会经费</t>
  </si>
  <si>
    <t xml:space="preserve">        公务接待费</t>
  </si>
  <si>
    <t xml:space="preserve">        公务用车运行维护费</t>
  </si>
  <si>
    <t xml:space="preserve">        会议费</t>
  </si>
  <si>
    <t xml:space="preserve">        劳务费</t>
  </si>
  <si>
    <t xml:space="preserve">        培训费</t>
  </si>
  <si>
    <t xml:space="preserve">        维修（护）费</t>
  </si>
  <si>
    <t xml:space="preserve">        邮电费</t>
  </si>
  <si>
    <t xml:space="preserve">        公务员嘉奖</t>
  </si>
  <si>
    <t xml:space="preserve">        基本工资</t>
  </si>
  <si>
    <t xml:space="preserve">        绩效工资</t>
  </si>
  <si>
    <t xml:space="preserve">        奖金</t>
  </si>
  <si>
    <t xml:space="preserve">        津贴补贴</t>
  </si>
  <si>
    <t>99</t>
  </si>
  <si>
    <t xml:space="preserve">      其他教育管理事务支出</t>
  </si>
  <si>
    <t xml:space="preserve">        教育督导经费</t>
  </si>
  <si>
    <t>02</t>
  </si>
  <si>
    <t xml:space="preserve">    普通教育</t>
  </si>
  <si>
    <t xml:space="preserve">      小学教育</t>
  </si>
  <si>
    <t xml:space="preserve">        教育科研经费</t>
  </si>
  <si>
    <t xml:space="preserve">        “西发项目”贷款还贷本金</t>
  </si>
  <si>
    <t xml:space="preserve">        营养改善计划工程学校食堂工勤人员定补</t>
  </si>
  <si>
    <t xml:space="preserve">        上海烟草公司捐赠校车运行经费</t>
  </si>
  <si>
    <t>03</t>
  </si>
  <si>
    <t xml:space="preserve">      初中教育</t>
  </si>
  <si>
    <t xml:space="preserve">        陇川二中护国学生往返学校费</t>
  </si>
  <si>
    <t>04</t>
  </si>
  <si>
    <t xml:space="preserve">      高中教育</t>
  </si>
  <si>
    <t xml:space="preserve">        2018年普通高考、高中学业水平考试资金</t>
  </si>
  <si>
    <t xml:space="preserve">        生源地信用贷款风险补偿金</t>
  </si>
  <si>
    <t xml:space="preserve">        高考教学质量奖及高中教学过程管理绩效奖</t>
  </si>
  <si>
    <t xml:space="preserve">        普通高中建档立卡贫困户家庭经济困难学生生活费补助</t>
  </si>
  <si>
    <t xml:space="preserve">      其他普通教育支出</t>
  </si>
  <si>
    <t xml:space="preserve">        建档立卡贫困户教育帮扶计划</t>
  </si>
  <si>
    <t xml:space="preserve">    其他教育支出</t>
  </si>
  <si>
    <t xml:space="preserve">      其他教育支出</t>
  </si>
  <si>
    <t xml:space="preserve">        教育费附加安排支出（含上年结余104万元）</t>
  </si>
  <si>
    <t xml:space="preserve">        2018年教师节活动经费</t>
  </si>
  <si>
    <t xml:space="preserve">        青少年校外活动中心地方投资和运行经费</t>
  </si>
  <si>
    <t xml:space="preserve">        语言文字工作委员会经费</t>
  </si>
  <si>
    <t>208</t>
  </si>
  <si>
    <t xml:space="preserve">  社会保障和就业支出</t>
  </si>
  <si>
    <t>05</t>
  </si>
  <si>
    <t xml:space="preserve">    行政事业单位离退休</t>
  </si>
  <si>
    <t xml:space="preserve">      归口管理的行政单位离退休</t>
  </si>
  <si>
    <t xml:space="preserve">        退休费</t>
  </si>
  <si>
    <t xml:space="preserve">        退休公用经费</t>
  </si>
  <si>
    <t xml:space="preserve">      事业单位离退休</t>
  </si>
  <si>
    <t xml:space="preserve">      机关事业单位基本养老保险缴费支出</t>
  </si>
  <si>
    <t xml:space="preserve">        机关事业单位基本养老保险缴费支出</t>
  </si>
  <si>
    <t xml:space="preserve"> 住房保障支出</t>
  </si>
  <si>
    <t xml:space="preserve">   住房改革支出</t>
  </si>
  <si>
    <t xml:space="preserve">      住房公积金</t>
  </si>
  <si>
    <t xml:space="preserve">         住房公积金</t>
  </si>
  <si>
    <t>229</t>
  </si>
  <si>
    <t xml:space="preserve">  其他支出</t>
  </si>
  <si>
    <t xml:space="preserve">    年初预留</t>
  </si>
  <si>
    <t xml:space="preserve">      教育基金安排支出（据实支付）</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</si>
  <si>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</si>
  <si>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</si>
  <si>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</si>
  <si>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</si>
  <si>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</si>
  <si>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</si>
  <si>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</si>
  <si>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</si>
  <si>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</si>
  <si>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</si>
  <si>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</si>
  <si>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</si>
  <si>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</si>
  <si>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</si>
  <si>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</si>
  <si>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</si>
  <si>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</si>
  <si>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</si>
  <si>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</si>
  <si>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单位名称:陇川县教育局</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</si>
  <si>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</si>
  <si>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</si>
  <si>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</si>
  <si>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</si>
  <si>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</si>
  <si>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</si>
  <si>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</si>
  <si>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</si>
  <si>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</si>
  <si>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</si>
  <si>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</si>
  <si>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</si>
  <si>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</si>
  <si>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</si>
  <si>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</si>
  <si>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</si>
  <si>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</si>
  <si>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</si>
  <si>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</si>
  <si>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</si>
  <si>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</si>
  <si>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</si>
  <si>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</si>
  <si>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</si>
  <si>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</si>
  <si>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</si>
  <si>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</si>
  <si>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</si>
  <si>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</si>
  <si>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</si>
  <si>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</si>
  <si>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</si>
  <si>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</si>
  <si>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</si>
  <si>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</si>
  <si>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</si>
  <si>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</si>
  <si>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</si>
  <si>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</si>
  <si>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</si>
  <si>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</si>
  <si>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</si>
  <si>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</si>
  <si>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</si>
  <si>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</si>
  <si>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</si>
  <si>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</si>
  <si>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</si>
  <si>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</si>
  <si>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</si>
  <si>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</si>
  <si>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</si>
  <si>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</si>
  <si>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</si>
  <si>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</si>
  <si>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</si>
  <si>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</si>
  <si>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</si>
  <si>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</si>
  <si>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</si>
  <si>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</si>
  <si>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</si>
  <si>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</si>
  <si>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</si>
  <si>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</si>
  <si>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</si>
  <si>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</si>
  <si>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</si>
  <si>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</si>
  <si>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</si>
  <si>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</si>
  <si>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</si>
  <si>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</si>
  <si>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</si>
  <si>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</si>
  <si>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</si>
  <si>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</si>
  <si>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</si>
  <si>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</si>
  <si>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</si>
  <si>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功能科目</t>
  </si>
  <si>
    <t>政府性基金预算支出</t>
  </si>
  <si>
    <t>科目名称</t>
  </si>
  <si>
    <t>支出总计</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</si>
  <si>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</si>
  <si>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</si>
  <si>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</si>
  <si>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</si>
  <si>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</si>
  <si>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</si>
  <si>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</si>
  <si>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</si>
  <si>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</si>
  <si>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</si>
  <si>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</si>
  <si>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</si>
  <si>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</si>
  <si>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</si>
  <si>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</si>
  <si>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</si>
  <si>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</si>
  <si>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</si>
  <si>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</si>
  <si>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</si>
  <si>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</si>
  <si>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</si>
  <si>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</si>
  <si>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</si>
  <si>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</si>
  <si>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</si>
  <si>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</si>
  <si>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</si>
  <si>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</si>
  <si>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</si>
  <si>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</si>
  <si>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</si>
  <si>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</si>
  <si>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</si>
  <si>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</si>
  <si>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</si>
  <si>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</si>
  <si>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</si>
  <si>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</si>
  <si>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</si>
  <si>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</si>
  <si>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</si>
  <si>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</si>
  <si>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</si>
  <si>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</si>
  <si>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</si>
  <si>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</si>
  <si>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</si>
  <si>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</si>
  <si>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</si>
  <si>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</si>
  <si>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</si>
  <si>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</si>
  <si>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</si>
  <si>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</si>
  <si>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</si>
  <si>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</si>
  <si>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</si>
  <si>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</si>
  <si>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</si>
  <si>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</si>
  <si>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</si>
  <si>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</si>
  <si>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</si>
  <si>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</si>
  <si>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</si>
  <si>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</si>
  <si>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</si>
  <si>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</si>
  <si>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</si>
  <si>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</si>
  <si>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</si>
  <si>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</si>
  <si>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</si>
  <si>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</si>
  <si>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</si>
  <si>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</si>
  <si>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</si>
  <si>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</si>
  <si>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</si>
  <si>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</si>
  <si>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</si>
  <si>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</si>
  <si>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</si>
  <si>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</si>
  <si>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</si>
  <si>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</si>
  <si>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</si>
  <si>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</si>
  <si>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</si>
  <si>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</si>
  <si>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</si>
  <si>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</si>
  <si>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</si>
  <si>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</si>
  <si>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</si>
  <si>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</si>
  <si>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</si>
  <si>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</si>
  <si>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</si>
  <si>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</si>
  <si>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</si>
  <si>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</si>
  <si>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</si>
  <si>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</si>
  <si>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</si>
  <si>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</si>
  <si>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</si>
  <si>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</si>
  <si>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</si>
  <si>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</si>
  <si>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</si>
  <si>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</si>
  <si>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</si>
  <si>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</si>
  <si>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</si>
  <si>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</si>
  <si>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</si>
  <si>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</si>
  <si>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</si>
  <si>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</si>
  <si>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</si>
  <si>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</si>
  <si>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</si>
  <si>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</si>
  <si>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</si>
  <si>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</si>
  <si>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</si>
  <si>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</si>
  <si>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</si>
  <si>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</si>
  <si>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</si>
  <si>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</si>
  <si>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</si>
  <si>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</si>
  <si>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</si>
  <si>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</si>
  <si>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</si>
  <si>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</si>
  <si>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</si>
  <si>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</si>
  <si>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</si>
  <si>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</si>
  <si>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</si>
  <si>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</si>
  <si>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</si>
  <si>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</si>
  <si>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</si>
  <si>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</si>
  <si>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</si>
  <si>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</si>
  <si>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</si>
  <si>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</si>
  <si>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</si>
  <si>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部门：陇川县教育局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</si>
  <si>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</si>
  <si>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</si>
  <si>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</si>
  <si>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</si>
  <si>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</si>
  <si>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</si>
  <si>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</si>
  <si>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</si>
  <si>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</si>
  <si>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</si>
  <si>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</si>
  <si>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经测算，我单位2018年“三公经费”预算数与去年持平。</t>
  </si>
  <si>
    <t xml:space="preserve">单位名称：陇川县教育局   </t>
  </si>
  <si>
    <t>单位：（万元）</t>
  </si>
  <si>
    <t>2017年快报数</t>
  </si>
  <si>
    <t>比2017年快报数增幅</t>
  </si>
  <si>
    <t>一、解决历史遗留问题及改革成本支出</t>
  </si>
  <si>
    <t>二、国有企业资本金注入</t>
  </si>
  <si>
    <t>三、国有企业政策性补贴</t>
  </si>
  <si>
    <t>四、金融国有资本经营预算支出</t>
  </si>
  <si>
    <t>五、国有资本经营预算转移支付支出</t>
  </si>
  <si>
    <t>六、其他国有资本经营预算支出</t>
  </si>
  <si>
    <t>本年支出合计</t>
  </si>
  <si>
    <t>补助下级支出</t>
  </si>
  <si>
    <t>结转下年</t>
  </si>
  <si>
    <t>单位名称、项目名称</t>
  </si>
  <si>
    <t>项目目标</t>
  </si>
  <si>
    <t>一级指标</t>
  </si>
  <si>
    <t>二级指标</t>
  </si>
  <si>
    <t>三级指标</t>
  </si>
  <si>
    <t>指标值</t>
  </si>
  <si>
    <t>绩效指标值设定依据及数据来源</t>
  </si>
  <si>
    <t>说明</t>
  </si>
  <si>
    <t>单位：陇川县教育局</t>
  </si>
  <si>
    <t>教育科研经费</t>
  </si>
  <si>
    <t>促进教师创新，推动教育教学改革</t>
  </si>
  <si>
    <t>效益指标—社会效益指标</t>
  </si>
  <si>
    <t>社会效益</t>
  </si>
  <si>
    <t>教育费附加安排支出（含上年结余104万元）</t>
  </si>
  <si>
    <t>用于基础设施建设</t>
  </si>
  <si>
    <t>2018年教师节活动经费</t>
  </si>
  <si>
    <t>组织开展2018年教师节活动</t>
  </si>
  <si>
    <t>满意度指标—服务对象满意度指标</t>
  </si>
  <si>
    <t>服务对象</t>
  </si>
  <si>
    <t>教育基金安排支出（据实支付）</t>
  </si>
  <si>
    <t>建立教师培训经费保障机制</t>
  </si>
  <si>
    <t>青少年校外活动中心地方投资和运行经费</t>
  </si>
  <si>
    <t>保证青少年活动中心正常运行</t>
  </si>
  <si>
    <t>教育督导经费</t>
  </si>
  <si>
    <t>开展教育督导工作</t>
  </si>
  <si>
    <t>“西发项目”贷款还贷本金</t>
  </si>
  <si>
    <t>加强基础教育建设及师资培训</t>
  </si>
  <si>
    <t>营养改善计划工程学校食堂工勤人员定补</t>
  </si>
  <si>
    <t>用于发放工勤人员工资</t>
  </si>
  <si>
    <t>建档立卡贫困户教育帮扶计划</t>
  </si>
  <si>
    <t>减少因学致贫人口</t>
  </si>
  <si>
    <t>机关事业单位基本养老保险缴费支出</t>
  </si>
  <si>
    <t>缴纳养老保险</t>
  </si>
  <si>
    <t>上海烟草公司捐赠校车运行经费</t>
  </si>
  <si>
    <t>确保上海烟草公司捐赠校车正常运行</t>
  </si>
  <si>
    <t>语言文字工作委员会经费</t>
  </si>
  <si>
    <t>对国家通用语言文字工作进行规划、指导、管理和监督</t>
  </si>
  <si>
    <t>陇川二中护国学生往返学校费</t>
  </si>
  <si>
    <t>保障学生的交通安全</t>
  </si>
  <si>
    <t>2018年普通高考、高中学业水平考试资金</t>
  </si>
  <si>
    <t>组织2018年普通高考等</t>
  </si>
  <si>
    <t>生源地信用贷款风险补偿金</t>
  </si>
  <si>
    <t>资助家庭经济困难学生圆大学梦</t>
  </si>
  <si>
    <t>高考教学质量奖及高中教学过程管理绩效奖</t>
  </si>
  <si>
    <t>提高教职工教学积极性</t>
  </si>
  <si>
    <t>普通高中建档立卡贫困户家庭经济困难学生生活费补助</t>
  </si>
  <si>
    <t>保障贫困家庭子女都能接受公平有质量的教育</t>
  </si>
  <si>
    <t>预算项目</t>
  </si>
  <si>
    <t>采购项目</t>
  </si>
  <si>
    <t>采购目录</t>
  </si>
  <si>
    <t>计量
单位</t>
  </si>
  <si>
    <t>数量</t>
  </si>
  <si>
    <t>面向中小企业预留资金</t>
  </si>
  <si>
    <t>基本支出/项目支出</t>
  </si>
  <si>
    <t>政府性
基金</t>
  </si>
  <si>
    <t>国有资本经营收益</t>
  </si>
  <si>
    <t xml:space="preserve">单位名称：陇川县教育局                                                                                   </t>
  </si>
  <si>
    <r>
      <rPr>
        <sz val="10"/>
        <rFont val="Arial"/>
        <charset val="134"/>
      </rPr>
      <t xml:space="preserve">  </t>
    </r>
    <r>
      <rPr>
        <sz val="10"/>
        <rFont val="宋体"/>
        <charset val="134"/>
      </rPr>
      <t>单位：万元</t>
    </r>
  </si>
  <si>
    <t>项目
类别</t>
  </si>
  <si>
    <t>单位名称（项目名称）</t>
  </si>
  <si>
    <t>政府性基金收入</t>
  </si>
  <si>
    <t>行政事业性收费收入</t>
  </si>
  <si>
    <t>罚没收入</t>
  </si>
  <si>
    <t>国有资本经营收入</t>
  </si>
  <si>
    <t>捐赠收入</t>
  </si>
  <si>
    <t>政府性住房基金收入</t>
  </si>
  <si>
    <t>**</t>
  </si>
  <si>
    <t>教育局</t>
  </si>
  <si>
    <t xml:space="preserve">  教育局机关</t>
  </si>
  <si>
    <t xml:space="preserve">    其他收入</t>
  </si>
  <si>
    <t xml:space="preserve">      其他收入</t>
  </si>
  <si>
    <t xml:space="preserve">单位名称：XX部门   </t>
  </si>
  <si>
    <t>重点工作</t>
  </si>
  <si>
    <t>2018年工作重点及工作情况</t>
  </si>
  <si>
    <t>2017年工作情况及相关解释说明</t>
  </si>
  <si>
    <t>（1）贯彻执行党和国家的教育方针、政策、法律、法规，并指导、监督各级各类学校认真贯彻执行。
（2）制订全县教育事业发展规划和年度发展计划，拟定教育事业的发展重点、规模、速度和步骤，并指导、协调教育规划和年度发展计划和实施。
（3）统筹管理全县的基础教育、职业教育、成人教育等工作，协助县人民政府进行教育督导，并对各级各类学校的教育教学质量进行评估。
（4）统筹管理、指导全县的教育信息技术及各级各类学校信息技术教育工作。统筹管理教育队伍的思想建设、业务培训和继续教育工作，负责全县初中及以下教师资格认定、教师职称评审推荐和聘任工作以及教师表彰奖励、惩处的审核、审批及评选特级教师、骨干教师、名校长的推荐工作。
（5）指导和管理全县各级各类学校德育工作、教学工作、体育卫生与艺术教育工作、劳动技术教育工作及教学研究和教育科研工作；
（6）指导学校图书室、实验室、仪器室、微机室、语音室、音美专用教室和体育卫生器材等设施、设备的建设和管理工作。
（7）指导和管理全县的教育综合改革工作; 指导和管理边疆少数民族教育工作。
（8）指导和管理全县教职工教育和扫除青壮年文盲工作和社会力量办学工作及教育学会工作。
（9）指导教育事业单位的人员编制、机构设置、人事劳资管理工作。规划全县教育信息、编制教育统计资料及信息系统的开发和建设工作。
（10）承办县政府交办的其他事项。</t>
  </si>
  <si>
    <r>
      <rPr>
        <sz val="12"/>
        <rFont val="宋体"/>
        <charset val="134"/>
      </rPr>
      <t>2</t>
    </r>
    <r>
      <rPr>
        <sz val="12"/>
        <rFont val="宋体"/>
        <charset val="134"/>
      </rPr>
      <t>018年重点工作</t>
    </r>
  </si>
  <si>
    <t>（一）狠抓教育经费管理，有力促进教育公平。
（二）强化“控辍保学”工作，巩固“两基”成果。
（三）深入推进精细化管理，稳步提高教育教学质量。
（四）加强师资队伍建设，提高教育教学管理水平。
（五）深入开展“平安校园”创建活动，确保校园安全稳定。
（六）加强党风廉政建设，营造风清气正的教育发展环境。</t>
  </si>
</sst>
</file>

<file path=xl/styles.xml><?xml version="1.0" encoding="utf-8"?>
<styleSheet xmlns="http://schemas.openxmlformats.org/spreadsheetml/2006/main">
  <numFmts count="14">
    <numFmt numFmtId="176" formatCode="#,##0_ ;[Red]\-#,##0\ "/>
    <numFmt numFmtId="177" formatCode="0.00_ "/>
    <numFmt numFmtId="178" formatCode="[$-10804]#,##0.00#;\(\-#,##0.00#\);\ "/>
    <numFmt numFmtId="179" formatCode="_(* #,##0.00_);_(* \(#,##0.00\);_(* &quot;-&quot;??_);_(@_)"/>
    <numFmt numFmtId="180" formatCode="[$-10804]#,##0.00;\-#,##0.00;\ "/>
    <numFmt numFmtId="42" formatCode="_ &quot;￥&quot;* #,##0_ ;_ &quot;￥&quot;* \-#,##0_ ;_ &quot;￥&quot;* &quot;-&quot;_ ;_ @_ "/>
    <numFmt numFmtId="181" formatCode="#,##0.00_ "/>
    <numFmt numFmtId="182" formatCode="[$-10804]#,##0.00#;\-#,##0.00#;\ "/>
    <numFmt numFmtId="44" formatCode="_ &quot;￥&quot;* #,##0.00_ ;_ &quot;￥&quot;* \-#,##0.00_ ;_ &quot;￥&quot;* &quot;-&quot;??_ ;_ @_ "/>
    <numFmt numFmtId="183" formatCode="#,##0.00_ ;[Red]\-#,##0.00\ "/>
    <numFmt numFmtId="43" formatCode="_ * #,##0.00_ ;_ * \-#,##0.00_ ;_ * &quot;-&quot;??_ ;_ @_ "/>
    <numFmt numFmtId="41" formatCode="_ * #,##0_ ;_ * \-#,##0_ ;_ * &quot;-&quot;_ ;_ @_ "/>
    <numFmt numFmtId="184" formatCode="yyyy\-mm\-dd"/>
    <numFmt numFmtId="185" formatCode="#,##0.00_);[Red]\(#,##0.00\)"/>
  </numFmts>
  <fonts count="49">
    <font>
      <sz val="11"/>
      <color theme="1"/>
      <name val="宋体"/>
      <charset val="134"/>
      <scheme val="minor"/>
    </font>
    <font>
      <sz val="16"/>
      <name val="方正小标宋简体"/>
      <charset val="134"/>
    </font>
    <font>
      <b/>
      <sz val="14"/>
      <name val="宋体"/>
      <charset val="134"/>
      <scheme val="minor"/>
    </font>
    <font>
      <b/>
      <sz val="14"/>
      <color theme="1"/>
      <name val="宋体"/>
      <charset val="134"/>
      <scheme val="minor"/>
    </font>
    <font>
      <sz val="12"/>
      <name val="宋体"/>
      <charset val="134"/>
      <scheme val="minor"/>
    </font>
    <font>
      <sz val="10"/>
      <name val="Arial"/>
      <charset val="134"/>
    </font>
    <font>
      <sz val="10"/>
      <color indexed="8"/>
      <name val="Arial"/>
      <charset val="134"/>
    </font>
    <font>
      <sz val="10"/>
      <color indexed="8"/>
      <name val="宋体"/>
      <charset val="134"/>
    </font>
    <font>
      <b/>
      <sz val="23.95"/>
      <color indexed="8"/>
      <name val="宋体"/>
      <charset val="134"/>
    </font>
    <font>
      <sz val="11"/>
      <color indexed="8"/>
      <name val="宋体"/>
      <charset val="134"/>
    </font>
    <font>
      <sz val="9"/>
      <color indexed="8"/>
      <name val="宋体"/>
      <charset val="134"/>
    </font>
    <font>
      <sz val="10"/>
      <name val="宋体"/>
      <charset val="134"/>
    </font>
    <font>
      <b/>
      <sz val="10"/>
      <name val="宋体"/>
      <charset val="134"/>
    </font>
    <font>
      <sz val="11"/>
      <name val="宋体"/>
      <charset val="134"/>
    </font>
    <font>
      <sz val="12"/>
      <color indexed="8"/>
      <name val="宋体"/>
      <charset val="134"/>
    </font>
    <font>
      <b/>
      <sz val="12"/>
      <color theme="1"/>
      <name val="宋体"/>
      <charset val="134"/>
      <scheme val="minor"/>
    </font>
    <font>
      <sz val="12"/>
      <color theme="1"/>
      <name val="宋体"/>
      <charset val="134"/>
      <scheme val="minor"/>
    </font>
    <font>
      <sz val="12"/>
      <name val="宋体"/>
      <charset val="134"/>
    </font>
    <font>
      <b/>
      <sz val="12"/>
      <name val="宋体"/>
      <charset val="134"/>
    </font>
    <font>
      <b/>
      <sz val="11"/>
      <name val="宋体"/>
      <charset val="134"/>
    </font>
    <font>
      <b/>
      <sz val="11"/>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b/>
      <sz val="10"/>
      <color indexed="8"/>
      <name val="宋体"/>
      <charset val="134"/>
    </font>
    <font>
      <sz val="10"/>
      <color theme="1"/>
      <name val="宋体"/>
      <charset val="134"/>
      <scheme val="minor"/>
    </font>
    <font>
      <b/>
      <sz val="10"/>
      <color theme="1"/>
      <name val="宋体"/>
      <charset val="134"/>
      <scheme val="minor"/>
    </font>
    <font>
      <b/>
      <sz val="11"/>
      <color theme="1"/>
      <name val="宋体"/>
      <charset val="134"/>
      <scheme val="minor"/>
    </font>
    <font>
      <sz val="10"/>
      <color theme="1"/>
      <name val="宋体"/>
      <charset val="134"/>
    </font>
    <font>
      <b/>
      <sz val="18"/>
      <color theme="1"/>
      <name val="宋体"/>
      <charset val="134"/>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s>
  <fills count="37">
    <fill>
      <patternFill patternType="none"/>
    </fill>
    <fill>
      <patternFill patternType="gray125"/>
    </fill>
    <fill>
      <patternFill patternType="solid">
        <fgColor rgb="FFC1DBFF"/>
        <bgColor indexed="64"/>
      </patternFill>
    </fill>
    <fill>
      <patternFill patternType="solid">
        <fgColor indexed="9"/>
        <bgColor indexed="64"/>
      </patternFill>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0">
    <xf numFmtId="0" fontId="0" fillId="0" borderId="0"/>
    <xf numFmtId="42" fontId="0" fillId="0" borderId="0" applyFont="0" applyFill="0" applyBorder="0" applyAlignment="0" applyProtection="0">
      <alignment vertical="center"/>
    </xf>
    <xf numFmtId="0" fontId="31" fillId="23" borderId="0" applyNumberFormat="0" applyBorder="0" applyAlignment="0" applyProtection="0">
      <alignment vertical="center"/>
    </xf>
    <xf numFmtId="0" fontId="42" fillId="20" borderId="36"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31" fillId="8" borderId="0" applyNumberFormat="0" applyBorder="0" applyAlignment="0" applyProtection="0">
      <alignment vertical="center"/>
    </xf>
    <xf numFmtId="0" fontId="30" fillId="7"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4" borderId="33" applyNumberFormat="0" applyFont="0" applyAlignment="0" applyProtection="0">
      <alignment vertical="center"/>
    </xf>
    <xf numFmtId="0" fontId="36" fillId="31" borderId="0" applyNumberFormat="0" applyBorder="0" applyAlignment="0" applyProtection="0">
      <alignment vertical="center"/>
    </xf>
    <xf numFmtId="0" fontId="3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1" fillId="0" borderId="0"/>
    <xf numFmtId="0" fontId="5" fillId="0" borderId="0"/>
    <xf numFmtId="0" fontId="32" fillId="0" borderId="0" applyNumberFormat="0" applyFill="0" applyBorder="0" applyAlignment="0" applyProtection="0">
      <alignment vertical="center"/>
    </xf>
    <xf numFmtId="0" fontId="37" fillId="0" borderId="32" applyNumberFormat="0" applyFill="0" applyAlignment="0" applyProtection="0">
      <alignment vertical="center"/>
    </xf>
    <xf numFmtId="0" fontId="46" fillId="0" borderId="32" applyNumberFormat="0" applyFill="0" applyAlignment="0" applyProtection="0">
      <alignment vertical="center"/>
    </xf>
    <xf numFmtId="9" fontId="9" fillId="0" borderId="0" applyFont="0" applyFill="0" applyBorder="0" applyAlignment="0" applyProtection="0">
      <alignment vertical="center"/>
    </xf>
    <xf numFmtId="0" fontId="36" fillId="21" borderId="0" applyNumberFormat="0" applyBorder="0" applyAlignment="0" applyProtection="0">
      <alignment vertical="center"/>
    </xf>
    <xf numFmtId="0" fontId="33" fillId="0" borderId="35" applyNumberFormat="0" applyFill="0" applyAlignment="0" applyProtection="0">
      <alignment vertical="center"/>
    </xf>
    <xf numFmtId="0" fontId="36" fillId="22" borderId="0" applyNumberFormat="0" applyBorder="0" applyAlignment="0" applyProtection="0">
      <alignment vertical="center"/>
    </xf>
    <xf numFmtId="0" fontId="35" fillId="4" borderId="31" applyNumberFormat="0" applyAlignment="0" applyProtection="0">
      <alignment vertical="center"/>
    </xf>
    <xf numFmtId="0" fontId="17" fillId="0" borderId="0">
      <alignment vertical="center"/>
    </xf>
    <xf numFmtId="0" fontId="48" fillId="4" borderId="36" applyNumberFormat="0" applyAlignment="0" applyProtection="0">
      <alignment vertical="center"/>
    </xf>
    <xf numFmtId="0" fontId="45" fillId="26" borderId="37" applyNumberFormat="0" applyAlignment="0" applyProtection="0">
      <alignment vertical="center"/>
    </xf>
    <xf numFmtId="9" fontId="17" fillId="0" borderId="0" applyFont="0" applyFill="0" applyBorder="0" applyAlignment="0" applyProtection="0">
      <alignment vertical="center"/>
    </xf>
    <xf numFmtId="0" fontId="31" fillId="24" borderId="0" applyNumberFormat="0" applyBorder="0" applyAlignment="0" applyProtection="0">
      <alignment vertical="center"/>
    </xf>
    <xf numFmtId="0" fontId="36" fillId="10" borderId="0" applyNumberFormat="0" applyBorder="0" applyAlignment="0" applyProtection="0">
      <alignment vertical="center"/>
    </xf>
    <xf numFmtId="0" fontId="47" fillId="0" borderId="38" applyNumberFormat="0" applyFill="0" applyAlignment="0" applyProtection="0">
      <alignment vertical="center"/>
    </xf>
    <xf numFmtId="0" fontId="38" fillId="0" borderId="34" applyNumberFormat="0" applyFill="0" applyAlignment="0" applyProtection="0">
      <alignment vertical="center"/>
    </xf>
    <xf numFmtId="0" fontId="43" fillId="25" borderId="0" applyNumberFormat="0" applyBorder="0" applyAlignment="0" applyProtection="0">
      <alignment vertical="center"/>
    </xf>
    <xf numFmtId="0" fontId="9" fillId="0" borderId="0">
      <alignment vertical="center"/>
    </xf>
    <xf numFmtId="0" fontId="41" fillId="18" borderId="0" applyNumberFormat="0" applyBorder="0" applyAlignment="0" applyProtection="0">
      <alignment vertical="center"/>
    </xf>
    <xf numFmtId="0" fontId="31" fillId="35" borderId="0" applyNumberFormat="0" applyBorder="0" applyAlignment="0" applyProtection="0">
      <alignment vertical="center"/>
    </xf>
    <xf numFmtId="0" fontId="36" fillId="12" borderId="0" applyNumberFormat="0" applyBorder="0" applyAlignment="0" applyProtection="0">
      <alignment vertical="center"/>
    </xf>
    <xf numFmtId="0" fontId="31" fillId="33" borderId="0" applyNumberFormat="0" applyBorder="0" applyAlignment="0" applyProtection="0">
      <alignment vertical="center"/>
    </xf>
    <xf numFmtId="0" fontId="31" fillId="29" borderId="0" applyNumberFormat="0" applyBorder="0" applyAlignment="0" applyProtection="0">
      <alignment vertical="center"/>
    </xf>
    <xf numFmtId="0" fontId="31" fillId="36" borderId="0" applyNumberFormat="0" applyBorder="0" applyAlignment="0" applyProtection="0">
      <alignment vertical="center"/>
    </xf>
    <xf numFmtId="0" fontId="31" fillId="27" borderId="0" applyNumberFormat="0" applyBorder="0" applyAlignment="0" applyProtection="0">
      <alignment vertical="center"/>
    </xf>
    <xf numFmtId="0" fontId="36" fillId="15" borderId="0" applyNumberFormat="0" applyBorder="0" applyAlignment="0" applyProtection="0">
      <alignment vertical="center"/>
    </xf>
    <xf numFmtId="0" fontId="17" fillId="0" borderId="0">
      <alignment vertical="center"/>
    </xf>
    <xf numFmtId="0" fontId="36" fillId="13" borderId="0" applyNumberFormat="0" applyBorder="0" applyAlignment="0" applyProtection="0">
      <alignment vertical="center"/>
    </xf>
    <xf numFmtId="0" fontId="31" fillId="34" borderId="0" applyNumberFormat="0" applyBorder="0" applyAlignment="0" applyProtection="0">
      <alignment vertical="center"/>
    </xf>
    <xf numFmtId="0" fontId="31" fillId="30" borderId="0" applyNumberFormat="0" applyBorder="0" applyAlignment="0" applyProtection="0">
      <alignment vertical="center"/>
    </xf>
    <xf numFmtId="0" fontId="36" fillId="11" borderId="0" applyNumberFormat="0" applyBorder="0" applyAlignment="0" applyProtection="0">
      <alignment vertical="center"/>
    </xf>
    <xf numFmtId="0" fontId="31" fillId="28" borderId="0" applyNumberFormat="0" applyBorder="0" applyAlignment="0" applyProtection="0">
      <alignment vertical="center"/>
    </xf>
    <xf numFmtId="0" fontId="36" fillId="32" borderId="0" applyNumberFormat="0" applyBorder="0" applyAlignment="0" applyProtection="0">
      <alignment vertical="center"/>
    </xf>
    <xf numFmtId="0" fontId="36" fillId="16" borderId="0" applyNumberFormat="0" applyBorder="0" applyAlignment="0" applyProtection="0">
      <alignment vertical="center"/>
    </xf>
    <xf numFmtId="0" fontId="17" fillId="0" borderId="0">
      <alignment vertical="center"/>
    </xf>
    <xf numFmtId="0" fontId="9" fillId="0" borderId="0">
      <alignment vertical="center"/>
    </xf>
    <xf numFmtId="0" fontId="31" fillId="9" borderId="0" applyNumberFormat="0" applyBorder="0" applyAlignment="0" applyProtection="0">
      <alignment vertical="center"/>
    </xf>
    <xf numFmtId="0" fontId="36" fillId="19" borderId="0" applyNumberFormat="0" applyBorder="0" applyAlignment="0" applyProtection="0">
      <alignment vertical="center"/>
    </xf>
    <xf numFmtId="0" fontId="17" fillId="0" borderId="0">
      <alignment vertical="center"/>
    </xf>
    <xf numFmtId="0" fontId="17" fillId="0" borderId="0">
      <alignment vertical="center"/>
    </xf>
    <xf numFmtId="0" fontId="5" fillId="0" borderId="0"/>
    <xf numFmtId="0" fontId="17" fillId="0" borderId="0">
      <alignment vertical="center"/>
    </xf>
    <xf numFmtId="0" fontId="17" fillId="0" borderId="0">
      <alignment vertical="center"/>
    </xf>
    <xf numFmtId="0" fontId="6" fillId="0" borderId="0">
      <alignment vertical="center"/>
    </xf>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179" fontId="9" fillId="0" borderId="0" applyFont="0" applyFill="0" applyBorder="0" applyAlignment="0" applyProtection="0">
      <alignment vertical="center"/>
    </xf>
  </cellStyleXfs>
  <cellXfs count="232">
    <xf numFmtId="0" fontId="0" fillId="0" borderId="0" xfId="0"/>
    <xf numFmtId="0" fontId="0" fillId="0" borderId="0" xfId="0" applyAlignment="1">
      <alignment vertical="center"/>
    </xf>
    <xf numFmtId="0" fontId="1" fillId="0" borderId="0" xfId="66" applyFont="1" applyAlignment="1">
      <alignment horizontal="center" vertical="center"/>
    </xf>
    <xf numFmtId="0" fontId="0" fillId="0" borderId="0" xfId="0" applyFont="1" applyAlignment="1">
      <alignment vertical="center"/>
    </xf>
    <xf numFmtId="0" fontId="2" fillId="0" borderId="1" xfId="66" applyFont="1" applyBorder="1" applyAlignment="1">
      <alignment horizontal="center" vertical="center"/>
    </xf>
    <xf numFmtId="0" fontId="3" fillId="0" borderId="1" xfId="0" applyFont="1" applyBorder="1" applyAlignment="1">
      <alignment horizontal="center" vertical="center"/>
    </xf>
    <xf numFmtId="0" fontId="4" fillId="0" borderId="1" xfId="66"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5" fillId="0" borderId="0" xfId="64" applyFont="1" applyAlignment="1"/>
    <xf numFmtId="0" fontId="6" fillId="0" borderId="0" xfId="64">
      <alignment vertical="center"/>
    </xf>
    <xf numFmtId="0" fontId="7" fillId="0" borderId="0" xfId="64" applyFont="1" applyAlignment="1" applyProtection="1">
      <alignment horizontal="right" vertical="center" wrapText="1" readingOrder="1"/>
      <protection locked="0"/>
    </xf>
    <xf numFmtId="0" fontId="8" fillId="0" borderId="0" xfId="64" applyFont="1" applyAlignment="1" applyProtection="1">
      <alignment horizontal="center" vertical="center" wrapText="1" readingOrder="1"/>
      <protection locked="0"/>
    </xf>
    <xf numFmtId="0" fontId="7" fillId="0" borderId="2" xfId="64" applyFont="1" applyBorder="1" applyAlignment="1" applyProtection="1">
      <alignment vertical="center" wrapText="1" readingOrder="1"/>
      <protection locked="0"/>
    </xf>
    <xf numFmtId="0" fontId="5" fillId="0" borderId="2" xfId="64" applyFont="1" applyBorder="1" applyAlignment="1">
      <alignment readingOrder="1"/>
    </xf>
    <xf numFmtId="0" fontId="9" fillId="2" borderId="3" xfId="64" applyFont="1" applyFill="1" applyBorder="1" applyAlignment="1" applyProtection="1">
      <alignment horizontal="center" vertical="center" wrapText="1" readingOrder="1"/>
      <protection locked="0"/>
    </xf>
    <xf numFmtId="0" fontId="10" fillId="2" borderId="3" xfId="64" applyFont="1" applyFill="1" applyBorder="1" applyAlignment="1" applyProtection="1">
      <alignment horizontal="center" vertical="center" wrapText="1" readingOrder="1"/>
      <protection locked="0"/>
    </xf>
    <xf numFmtId="0" fontId="10" fillId="3" borderId="3" xfId="0" applyFont="1" applyFill="1" applyBorder="1" applyAlignment="1" applyProtection="1">
      <alignment vertical="top" wrapText="1" readingOrder="1"/>
      <protection locked="0"/>
    </xf>
    <xf numFmtId="0" fontId="10" fillId="3" borderId="3" xfId="0" applyFont="1" applyFill="1" applyBorder="1" applyAlignment="1" applyProtection="1">
      <alignment horizontal="left" vertical="center" wrapText="1" readingOrder="1"/>
      <protection locked="0"/>
    </xf>
    <xf numFmtId="178" fontId="10" fillId="0" borderId="3" xfId="64" applyNumberFormat="1" applyFont="1" applyBorder="1" applyAlignment="1" applyProtection="1">
      <alignment horizontal="right" vertical="center" wrapText="1" readingOrder="1"/>
      <protection locked="0"/>
    </xf>
    <xf numFmtId="0" fontId="10" fillId="4" borderId="3" xfId="64" applyFont="1" applyFill="1" applyBorder="1" applyAlignment="1" applyProtection="1">
      <alignment horizontal="left" vertical="center" wrapText="1" readingOrder="1"/>
      <protection locked="0"/>
    </xf>
    <xf numFmtId="0" fontId="11" fillId="0" borderId="0" xfId="0" applyFont="1" applyFill="1" applyBorder="1" applyAlignment="1"/>
    <xf numFmtId="0" fontId="7" fillId="0" borderId="0" xfId="0" applyNumberFormat="1" applyFont="1" applyFill="1" applyBorder="1" applyAlignment="1" applyProtection="1"/>
    <xf numFmtId="0" fontId="1" fillId="5" borderId="0" xfId="0" applyFont="1" applyFill="1" applyAlignment="1">
      <alignment horizontal="center" vertical="center" wrapText="1"/>
    </xf>
    <xf numFmtId="0" fontId="9" fillId="0" borderId="0" xfId="0" applyNumberFormat="1" applyFont="1" applyFill="1" applyBorder="1" applyAlignment="1" applyProtection="1">
      <alignment horizontal="left" vertical="center"/>
    </xf>
    <xf numFmtId="0" fontId="9" fillId="0" borderId="0" xfId="0" applyNumberFormat="1" applyFont="1" applyFill="1" applyBorder="1" applyAlignment="1" applyProtection="1"/>
    <xf numFmtId="0" fontId="9" fillId="0" borderId="1"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0" fontId="9" fillId="0" borderId="5"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183"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xf>
    <xf numFmtId="184" fontId="7" fillId="0" borderId="1" xfId="0" applyNumberFormat="1" applyFont="1" applyFill="1" applyBorder="1" applyAlignment="1" applyProtection="1">
      <alignment horizontal="center" vertical="center"/>
    </xf>
    <xf numFmtId="183" fontId="7" fillId="0" borderId="1" xfId="0" applyNumberFormat="1" applyFont="1" applyFill="1" applyBorder="1" applyAlignment="1" applyProtection="1">
      <alignment horizontal="right" vertical="center"/>
    </xf>
    <xf numFmtId="0" fontId="11" fillId="0" borderId="1" xfId="0" applyFont="1" applyFill="1" applyBorder="1" applyAlignment="1"/>
    <xf numFmtId="0" fontId="11" fillId="0" borderId="9" xfId="0" applyFont="1" applyFill="1" applyBorder="1" applyAlignment="1"/>
    <xf numFmtId="0" fontId="12" fillId="0" borderId="0" xfId="0" applyFont="1" applyFill="1" applyBorder="1" applyAlignment="1">
      <alignment horizontal="left" vertical="center" wrapText="1"/>
    </xf>
    <xf numFmtId="0" fontId="9" fillId="0" borderId="10"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right" vertical="center"/>
    </xf>
    <xf numFmtId="0" fontId="7" fillId="0" borderId="0" xfId="0" applyNumberFormat="1" applyFont="1" applyFill="1" applyBorder="1" applyAlignment="1" applyProtection="1">
      <alignment horizontal="right"/>
    </xf>
    <xf numFmtId="0" fontId="13" fillId="0" borderId="1" xfId="0" applyFont="1" applyFill="1" applyBorder="1" applyAlignment="1">
      <alignment horizontal="center" vertical="center"/>
    </xf>
    <xf numFmtId="0" fontId="9" fillId="0" borderId="8"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11" fillId="0" borderId="0" xfId="0" applyFont="1" applyFill="1" applyBorder="1" applyAlignment="1">
      <alignment vertical="center"/>
    </xf>
    <xf numFmtId="0" fontId="14" fillId="0" borderId="1" xfId="47" applyFont="1" applyFill="1" applyBorder="1" applyAlignment="1">
      <alignment horizontal="center" vertical="center" wrapText="1"/>
    </xf>
    <xf numFmtId="0" fontId="14" fillId="0" borderId="1" xfId="47" applyFont="1" applyFill="1" applyBorder="1" applyAlignment="1">
      <alignment vertical="center" wrapText="1"/>
    </xf>
    <xf numFmtId="0" fontId="10" fillId="3" borderId="3" xfId="0" applyNumberFormat="1" applyFont="1" applyFill="1" applyBorder="1" applyAlignment="1" applyProtection="1">
      <alignment horizontal="left" vertical="center" wrapText="1" readingOrder="1"/>
      <protection locked="0"/>
    </xf>
    <xf numFmtId="0" fontId="10" fillId="0" borderId="14" xfId="0" applyNumberFormat="1" applyFont="1" applyFill="1" applyBorder="1" applyAlignment="1" applyProtection="1">
      <alignment horizontal="left" vertical="center" wrapText="1" readingOrder="1"/>
      <protection locked="0"/>
    </xf>
    <xf numFmtId="0" fontId="10" fillId="0" borderId="3" xfId="0" applyNumberFormat="1" applyFont="1" applyFill="1" applyBorder="1" applyAlignment="1" applyProtection="1">
      <alignment horizontal="left" vertical="center" wrapText="1" readingOrder="1"/>
      <protection locked="0"/>
    </xf>
    <xf numFmtId="9" fontId="14" fillId="0" borderId="1" xfId="47" applyNumberFormat="1" applyFont="1" applyFill="1" applyBorder="1" applyAlignment="1">
      <alignment horizontal="center" vertical="center" wrapText="1"/>
    </xf>
    <xf numFmtId="0" fontId="11" fillId="0" borderId="1" xfId="0" applyFont="1" applyFill="1" applyBorder="1" applyAlignment="1">
      <alignment vertical="center"/>
    </xf>
    <xf numFmtId="0" fontId="1" fillId="0" borderId="0" xfId="65" applyFont="1">
      <alignment vertical="center"/>
    </xf>
    <xf numFmtId="0" fontId="15" fillId="0" borderId="0" xfId="65" applyFont="1">
      <alignment vertical="center"/>
    </xf>
    <xf numFmtId="0" fontId="16" fillId="0" borderId="0" xfId="65" applyFont="1">
      <alignment vertical="center"/>
    </xf>
    <xf numFmtId="0" fontId="0" fillId="0" borderId="0" xfId="65">
      <alignment vertical="center"/>
    </xf>
    <xf numFmtId="0" fontId="0" fillId="0" borderId="0" xfId="65" applyAlignment="1">
      <alignment horizontal="center" vertical="center"/>
    </xf>
    <xf numFmtId="0" fontId="1" fillId="0" borderId="0" xfId="65" applyFont="1" applyAlignment="1">
      <alignment horizontal="center" vertical="center"/>
    </xf>
    <xf numFmtId="0" fontId="9" fillId="0" borderId="0" xfId="62" applyFont="1" applyAlignment="1">
      <alignment horizontal="left" vertical="center" wrapText="1"/>
    </xf>
    <xf numFmtId="0" fontId="14" fillId="0" borderId="0" xfId="62" applyFont="1" applyAlignment="1">
      <alignment horizontal="center" vertical="center" wrapText="1"/>
    </xf>
    <xf numFmtId="0" fontId="14" fillId="0" borderId="0" xfId="62" applyFont="1" applyFill="1" applyAlignment="1">
      <alignment horizontal="center" vertical="center" wrapText="1"/>
    </xf>
    <xf numFmtId="176" fontId="17" fillId="0" borderId="0" xfId="67" applyNumberFormat="1" applyAlignment="1">
      <alignment horizontal="right" vertical="center"/>
    </xf>
    <xf numFmtId="0" fontId="18" fillId="0" borderId="4" xfId="68" applyFont="1" applyBorder="1" applyAlignment="1">
      <alignment horizontal="distributed" vertical="center" wrapText="1" indent="3"/>
    </xf>
    <xf numFmtId="0" fontId="19" fillId="0" borderId="1" xfId="29" applyNumberFormat="1" applyFont="1" applyFill="1" applyBorder="1" applyAlignment="1" applyProtection="1">
      <alignment horizontal="center" vertical="center" wrapText="1"/>
    </xf>
    <xf numFmtId="185" fontId="19" fillId="0" borderId="1" xfId="29" applyNumberFormat="1" applyFont="1" applyFill="1" applyBorder="1" applyAlignment="1" applyProtection="1">
      <alignment horizontal="center" vertical="center" wrapText="1"/>
    </xf>
    <xf numFmtId="0" fontId="13" fillId="0" borderId="3" xfId="55" applyNumberFormat="1" applyFont="1" applyFill="1" applyBorder="1" applyAlignment="1">
      <alignment horizontal="left" vertical="center"/>
    </xf>
    <xf numFmtId="176" fontId="13" fillId="0" borderId="1" xfId="67" applyNumberFormat="1" applyFont="1" applyFill="1" applyBorder="1" applyAlignment="1">
      <alignment horizontal="center" vertical="center"/>
    </xf>
    <xf numFmtId="9" fontId="9" fillId="0" borderId="1" xfId="62" applyNumberFormat="1" applyFont="1" applyFill="1" applyBorder="1" applyAlignment="1">
      <alignment horizontal="center" vertical="center" wrapText="1"/>
    </xf>
    <xf numFmtId="0" fontId="19" fillId="3" borderId="1" xfId="67" applyFont="1" applyFill="1" applyBorder="1" applyAlignment="1">
      <alignment horizontal="distributed" vertical="center" indent="1"/>
    </xf>
    <xf numFmtId="176" fontId="19" fillId="0" borderId="1" xfId="67" applyNumberFormat="1" applyFont="1" applyFill="1" applyBorder="1" applyAlignment="1">
      <alignment horizontal="center" vertical="center"/>
    </xf>
    <xf numFmtId="9" fontId="20" fillId="0" borderId="1" xfId="62" applyNumberFormat="1" applyFont="1" applyFill="1" applyBorder="1" applyAlignment="1">
      <alignment horizontal="center" vertical="center" wrapText="1"/>
    </xf>
    <xf numFmtId="0" fontId="13" fillId="0" borderId="1" xfId="55" applyNumberFormat="1" applyFont="1" applyFill="1" applyBorder="1" applyAlignment="1">
      <alignment horizontal="center" vertical="center"/>
    </xf>
    <xf numFmtId="0" fontId="16" fillId="0" borderId="0" xfId="65" applyFont="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xf numFmtId="0" fontId="21" fillId="0" borderId="0" xfId="0" applyFont="1" applyFill="1" applyBorder="1" applyAlignment="1">
      <alignment vertical="center"/>
    </xf>
    <xf numFmtId="0" fontId="22" fillId="0" borderId="15" xfId="0" applyFont="1" applyFill="1" applyBorder="1" applyAlignment="1">
      <alignment vertical="center"/>
    </xf>
    <xf numFmtId="0" fontId="22" fillId="0" borderId="15" xfId="0" applyFont="1" applyFill="1" applyBorder="1" applyAlignment="1">
      <alignment horizontal="right" vertical="center"/>
    </xf>
    <xf numFmtId="0" fontId="23" fillId="0" borderId="4"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177" fontId="23" fillId="0" borderId="1" xfId="0" applyNumberFormat="1" applyFont="1" applyFill="1" applyBorder="1" applyAlignment="1">
      <alignment vertical="center"/>
    </xf>
    <xf numFmtId="0" fontId="23" fillId="0" borderId="1" xfId="0" applyFont="1" applyFill="1" applyBorder="1" applyAlignment="1">
      <alignment vertical="center"/>
    </xf>
    <xf numFmtId="0" fontId="4" fillId="0" borderId="0" xfId="0" applyFont="1" applyFill="1" applyBorder="1" applyAlignment="1">
      <alignment horizontal="left" vertical="top" wrapText="1"/>
    </xf>
    <xf numFmtId="49" fontId="11" fillId="0" borderId="0" xfId="0" applyNumberFormat="1" applyFont="1" applyFill="1" applyBorder="1" applyAlignment="1"/>
    <xf numFmtId="0" fontId="9" fillId="0" borderId="9" xfId="0" applyNumberFormat="1" applyFont="1" applyFill="1" applyBorder="1" applyAlignment="1" applyProtection="1">
      <alignment horizontal="center" vertical="center"/>
    </xf>
    <xf numFmtId="0" fontId="9" fillId="0" borderId="16"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wrapText="1"/>
    </xf>
    <xf numFmtId="0" fontId="9" fillId="0" borderId="17"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xf>
    <xf numFmtId="49" fontId="19" fillId="0" borderId="1" xfId="61" applyNumberFormat="1" applyFont="1" applyFill="1" applyBorder="1" applyAlignment="1">
      <alignment horizontal="center" vertical="center"/>
    </xf>
    <xf numFmtId="49" fontId="13" fillId="0" borderId="1" xfId="61" applyNumberFormat="1" applyFont="1" applyFill="1" applyBorder="1" applyAlignment="1">
      <alignment horizontal="center" vertical="center"/>
    </xf>
    <xf numFmtId="49" fontId="19" fillId="0" borderId="1" xfId="61" applyNumberFormat="1" applyFont="1" applyFill="1" applyBorder="1" applyAlignment="1">
      <alignment vertical="center"/>
    </xf>
    <xf numFmtId="177" fontId="19" fillId="0" borderId="1" xfId="0" applyNumberFormat="1" applyFont="1" applyFill="1" applyBorder="1" applyAlignment="1">
      <alignment horizontal="center"/>
    </xf>
    <xf numFmtId="0" fontId="13" fillId="0" borderId="1" xfId="0" applyFont="1" applyFill="1" applyBorder="1" applyAlignment="1"/>
    <xf numFmtId="49" fontId="13" fillId="0" borderId="1" xfId="61" applyNumberFormat="1" applyFont="1" applyFill="1" applyBorder="1" applyAlignment="1">
      <alignment vertical="center"/>
    </xf>
    <xf numFmtId="177" fontId="13" fillId="0" borderId="1" xfId="0" applyNumberFormat="1" applyFont="1" applyFill="1" applyBorder="1" applyAlignment="1">
      <alignment horizontal="center"/>
    </xf>
    <xf numFmtId="177" fontId="13" fillId="0" borderId="1" xfId="0" applyNumberFormat="1" applyFont="1" applyFill="1" applyBorder="1" applyAlignment="1"/>
    <xf numFmtId="177" fontId="13" fillId="6" borderId="1" xfId="0" applyNumberFormat="1" applyFont="1" applyFill="1" applyBorder="1" applyAlignment="1"/>
    <xf numFmtId="177" fontId="19" fillId="0" borderId="1" xfId="0" applyNumberFormat="1" applyFont="1" applyFill="1" applyBorder="1" applyAlignment="1"/>
    <xf numFmtId="177" fontId="19" fillId="6" borderId="1" xfId="0" applyNumberFormat="1" applyFont="1" applyFill="1" applyBorder="1" applyAlignment="1">
      <alignment horizontal="center"/>
    </xf>
    <xf numFmtId="177" fontId="19" fillId="6" borderId="1" xfId="0" applyNumberFormat="1" applyFont="1" applyFill="1" applyBorder="1" applyAlignment="1"/>
    <xf numFmtId="177" fontId="13" fillId="6" borderId="1" xfId="0" applyNumberFormat="1" applyFont="1" applyFill="1" applyBorder="1" applyAlignment="1">
      <alignment horizontal="center"/>
    </xf>
    <xf numFmtId="0" fontId="19" fillId="0" borderId="1" xfId="0" applyFont="1" applyFill="1" applyBorder="1" applyAlignment="1">
      <alignment horizontal="center"/>
    </xf>
    <xf numFmtId="0" fontId="13" fillId="0" borderId="1" xfId="0" applyFont="1" applyFill="1" applyBorder="1" applyAlignment="1">
      <alignment horizontal="center"/>
    </xf>
    <xf numFmtId="49" fontId="13" fillId="0" borderId="1" xfId="0" applyNumberFormat="1" applyFont="1" applyFill="1" applyBorder="1" applyAlignment="1"/>
    <xf numFmtId="0" fontId="24" fillId="0" borderId="1" xfId="0" applyNumberFormat="1" applyFont="1" applyFill="1" applyBorder="1" applyAlignment="1" applyProtection="1">
      <alignment horizontal="center" vertical="center"/>
    </xf>
    <xf numFmtId="177" fontId="12" fillId="0" borderId="1" xfId="0" applyNumberFormat="1" applyFont="1" applyFill="1" applyBorder="1" applyAlignment="1"/>
    <xf numFmtId="49" fontId="19" fillId="0" borderId="1" xfId="0" applyNumberFormat="1" applyFont="1" applyFill="1" applyBorder="1" applyAlignment="1"/>
    <xf numFmtId="0" fontId="12" fillId="0" borderId="1" xfId="0" applyFont="1" applyFill="1" applyBorder="1" applyAlignment="1">
      <alignment horizontal="center"/>
    </xf>
    <xf numFmtId="49" fontId="13" fillId="0" borderId="1" xfId="0" applyNumberFormat="1" applyFont="1" applyFill="1" applyBorder="1" applyAlignment="1">
      <alignment horizontal="center"/>
    </xf>
    <xf numFmtId="0" fontId="11" fillId="0" borderId="0" xfId="5" applyFont="1" applyFill="1" applyAlignment="1">
      <alignment horizontal="center" wrapText="1"/>
    </xf>
    <xf numFmtId="0" fontId="11" fillId="0" borderId="0" xfId="5" applyFont="1" applyFill="1" applyAlignment="1">
      <alignment wrapText="1"/>
    </xf>
    <xf numFmtId="0" fontId="11" fillId="0" borderId="0" xfId="5" applyFont="1" applyFill="1"/>
    <xf numFmtId="0" fontId="18" fillId="0" borderId="18" xfId="5" applyFont="1" applyFill="1" applyBorder="1" applyAlignment="1">
      <alignment horizontal="center" vertical="center" wrapText="1"/>
    </xf>
    <xf numFmtId="0" fontId="18" fillId="0" borderId="12" xfId="5" applyFont="1" applyFill="1" applyBorder="1" applyAlignment="1">
      <alignment horizontal="center" vertical="center" wrapText="1"/>
    </xf>
    <xf numFmtId="0" fontId="18" fillId="0" borderId="19" xfId="5" applyFont="1" applyFill="1" applyBorder="1" applyAlignment="1">
      <alignment horizontal="center" vertical="center" wrapText="1"/>
    </xf>
    <xf numFmtId="0" fontId="18" fillId="0" borderId="20" xfId="5" applyFont="1" applyFill="1" applyBorder="1" applyAlignment="1">
      <alignment horizontal="center" vertical="center" wrapText="1"/>
    </xf>
    <xf numFmtId="0" fontId="18" fillId="0" borderId="21" xfId="5" applyFont="1" applyFill="1" applyBorder="1" applyAlignment="1">
      <alignment horizontal="center" vertical="center" wrapText="1"/>
    </xf>
    <xf numFmtId="0" fontId="9" fillId="0" borderId="4" xfId="0" applyNumberFormat="1" applyFont="1" applyFill="1" applyBorder="1" applyAlignment="1" applyProtection="1">
      <alignment horizontal="center" vertical="center"/>
    </xf>
    <xf numFmtId="0" fontId="18" fillId="0" borderId="4" xfId="5"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wrapText="1"/>
    </xf>
    <xf numFmtId="0" fontId="9" fillId="0" borderId="16" xfId="0" applyNumberFormat="1" applyFont="1" applyFill="1" applyBorder="1" applyAlignment="1" applyProtection="1">
      <alignment horizontal="center" vertical="center" wrapText="1"/>
    </xf>
    <xf numFmtId="0" fontId="18" fillId="0" borderId="7" xfId="5" applyFont="1" applyFill="1" applyBorder="1" applyAlignment="1">
      <alignment horizontal="center" vertical="center" wrapText="1"/>
    </xf>
    <xf numFmtId="0" fontId="9" fillId="0" borderId="7" xfId="0" applyNumberFormat="1" applyFont="1" applyFill="1" applyBorder="1" applyAlignment="1" applyProtection="1">
      <alignment horizontal="center" vertical="center"/>
    </xf>
    <xf numFmtId="0" fontId="17" fillId="0" borderId="1" xfId="5" applyFont="1" applyFill="1" applyBorder="1" applyAlignment="1">
      <alignment horizontal="center" vertical="center" wrapText="1"/>
    </xf>
    <xf numFmtId="0" fontId="17" fillId="0" borderId="9" xfId="5" applyFont="1" applyFill="1" applyBorder="1" applyAlignment="1">
      <alignment horizontal="center" vertical="center" wrapText="1"/>
    </xf>
    <xf numFmtId="0" fontId="18" fillId="0" borderId="9" xfId="5" applyFont="1" applyFill="1" applyBorder="1" applyAlignment="1">
      <alignment horizontal="left" vertical="center" wrapText="1"/>
    </xf>
    <xf numFmtId="0" fontId="18" fillId="0" borderId="16" xfId="5" applyFont="1" applyFill="1" applyBorder="1" applyAlignment="1">
      <alignment horizontal="left" vertical="center" wrapText="1"/>
    </xf>
    <xf numFmtId="0" fontId="18" fillId="0" borderId="17" xfId="5" applyFont="1" applyFill="1" applyBorder="1" applyAlignment="1">
      <alignment horizontal="left" vertical="center" wrapText="1"/>
    </xf>
    <xf numFmtId="177" fontId="17" fillId="0" borderId="1" xfId="5" applyNumberFormat="1" applyFont="1" applyFill="1" applyBorder="1" applyAlignment="1">
      <alignment horizontal="center" vertical="center" wrapText="1"/>
    </xf>
    <xf numFmtId="0" fontId="19" fillId="0" borderId="1" xfId="5" applyFont="1" applyFill="1" applyBorder="1" applyAlignment="1">
      <alignment horizontal="center" vertical="center"/>
    </xf>
    <xf numFmtId="49" fontId="13" fillId="0" borderId="1" xfId="5" applyNumberFormat="1" applyFont="1" applyFill="1" applyBorder="1" applyAlignment="1">
      <alignment horizontal="center" vertical="center"/>
    </xf>
    <xf numFmtId="0" fontId="19" fillId="0" borderId="9" xfId="5" applyFont="1" applyFill="1" applyBorder="1" applyAlignment="1">
      <alignment vertical="center"/>
    </xf>
    <xf numFmtId="0" fontId="18" fillId="0" borderId="1" xfId="5" applyFont="1" applyFill="1" applyBorder="1" applyAlignment="1">
      <alignment horizontal="center"/>
    </xf>
    <xf numFmtId="0" fontId="17" fillId="0" borderId="1" xfId="5" applyFill="1" applyBorder="1"/>
    <xf numFmtId="0" fontId="13" fillId="0" borderId="1" xfId="5" applyFont="1" applyFill="1" applyBorder="1" applyAlignment="1">
      <alignment horizontal="center" vertical="center"/>
    </xf>
    <xf numFmtId="0" fontId="13" fillId="0" borderId="9" xfId="5" applyFont="1" applyFill="1" applyBorder="1" applyAlignment="1">
      <alignment vertical="center"/>
    </xf>
    <xf numFmtId="177" fontId="17" fillId="0" borderId="1" xfId="5" applyNumberFormat="1" applyFill="1" applyBorder="1" applyAlignment="1">
      <alignment horizontal="center"/>
    </xf>
    <xf numFmtId="0" fontId="17" fillId="0" borderId="1" xfId="5" applyFill="1" applyBorder="1" applyAlignment="1">
      <alignment horizontal="center"/>
    </xf>
    <xf numFmtId="177" fontId="17" fillId="0" borderId="1" xfId="5" applyNumberFormat="1" applyFill="1" applyBorder="1"/>
    <xf numFmtId="177" fontId="18" fillId="0" borderId="1" xfId="5" applyNumberFormat="1" applyFont="1" applyFill="1" applyBorder="1" applyAlignment="1">
      <alignment horizontal="center"/>
    </xf>
    <xf numFmtId="0" fontId="13" fillId="0" borderId="18" xfId="0" applyFont="1" applyFill="1" applyBorder="1" applyAlignment="1">
      <alignment horizontal="center" vertical="center"/>
    </xf>
    <xf numFmtId="0" fontId="9" fillId="0" borderId="17" xfId="0" applyNumberFormat="1" applyFont="1" applyFill="1" applyBorder="1" applyAlignment="1" applyProtection="1">
      <alignment horizontal="center" vertical="center" wrapText="1"/>
    </xf>
    <xf numFmtId="0" fontId="13" fillId="0" borderId="19" xfId="0" applyFont="1" applyFill="1" applyBorder="1" applyAlignment="1">
      <alignment horizontal="center" vertical="center"/>
    </xf>
    <xf numFmtId="180" fontId="10" fillId="0" borderId="3" xfId="0" applyNumberFormat="1" applyFont="1" applyFill="1" applyBorder="1" applyAlignment="1" applyProtection="1">
      <alignment horizontal="right" vertical="center" wrapText="1" readingOrder="1"/>
      <protection locked="0"/>
    </xf>
    <xf numFmtId="0" fontId="11" fillId="0" borderId="0" xfId="5" applyFont="1" applyFill="1" applyAlignment="1">
      <alignment horizontal="right" wrapText="1"/>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20" xfId="0" applyFont="1" applyFill="1" applyBorder="1" applyAlignment="1">
      <alignment horizontal="center" vertical="center"/>
    </xf>
    <xf numFmtId="0" fontId="11" fillId="0" borderId="0" xfId="61" applyFont="1" applyFill="1" applyBorder="1" applyAlignment="1">
      <alignment horizontal="left"/>
    </xf>
    <xf numFmtId="0" fontId="5" fillId="0" borderId="0" xfId="61" applyFont="1" applyFill="1" applyBorder="1" applyAlignment="1">
      <alignment horizontal="left"/>
    </xf>
    <xf numFmtId="0" fontId="5" fillId="0" borderId="0" xfId="61" applyFont="1" applyFill="1" applyBorder="1" applyAlignment="1"/>
    <xf numFmtId="0" fontId="7" fillId="0" borderId="3" xfId="61" applyFont="1" applyFill="1" applyBorder="1" applyAlignment="1" applyProtection="1">
      <alignment horizontal="center" vertical="center" wrapText="1" readingOrder="1"/>
      <protection locked="0"/>
    </xf>
    <xf numFmtId="0" fontId="5" fillId="0" borderId="22" xfId="61" applyFont="1" applyFill="1" applyBorder="1" applyAlignment="1" applyProtection="1">
      <alignment vertical="top" wrapText="1"/>
      <protection locked="0"/>
    </xf>
    <xf numFmtId="0" fontId="5" fillId="0" borderId="23" xfId="61" applyFont="1" applyFill="1" applyBorder="1" applyAlignment="1" applyProtection="1">
      <alignment vertical="top" wrapText="1"/>
      <protection locked="0"/>
    </xf>
    <xf numFmtId="0" fontId="7" fillId="0" borderId="13" xfId="61" applyFont="1" applyFill="1" applyBorder="1" applyAlignment="1" applyProtection="1">
      <alignment horizontal="center" vertical="center" wrapText="1" readingOrder="1"/>
      <protection locked="0"/>
    </xf>
    <xf numFmtId="0" fontId="5" fillId="0" borderId="24" xfId="61" applyFont="1" applyFill="1" applyBorder="1" applyAlignment="1" applyProtection="1">
      <alignment vertical="top" wrapText="1"/>
      <protection locked="0"/>
    </xf>
    <xf numFmtId="0" fontId="5" fillId="0" borderId="25" xfId="61" applyFont="1" applyFill="1" applyBorder="1" applyAlignment="1" applyProtection="1">
      <alignment vertical="top" wrapText="1"/>
      <protection locked="0"/>
    </xf>
    <xf numFmtId="0" fontId="5" fillId="0" borderId="26" xfId="61" applyFont="1" applyFill="1" applyBorder="1" applyAlignment="1" applyProtection="1">
      <alignment vertical="top" wrapText="1"/>
      <protection locked="0"/>
    </xf>
    <xf numFmtId="0" fontId="7" fillId="0" borderId="6" xfId="61" applyFont="1" applyFill="1" applyBorder="1" applyAlignment="1" applyProtection="1">
      <alignment horizontal="center" vertical="center" wrapText="1" readingOrder="1"/>
      <protection locked="0"/>
    </xf>
    <xf numFmtId="0" fontId="5" fillId="0" borderId="27" xfId="61" applyFont="1" applyFill="1" applyBorder="1" applyAlignment="1" applyProtection="1">
      <alignment vertical="top" wrapText="1"/>
      <protection locked="0"/>
    </xf>
    <xf numFmtId="0" fontId="5" fillId="0" borderId="2" xfId="61" applyFont="1" applyFill="1" applyBorder="1" applyAlignment="1" applyProtection="1">
      <alignment vertical="top" wrapText="1"/>
      <protection locked="0"/>
    </xf>
    <xf numFmtId="0" fontId="5" fillId="0" borderId="28" xfId="61" applyFont="1" applyFill="1" applyBorder="1" applyAlignment="1" applyProtection="1">
      <alignment vertical="top" wrapText="1"/>
      <protection locked="0"/>
    </xf>
    <xf numFmtId="0" fontId="7" fillId="0" borderId="14" xfId="61" applyFont="1" applyFill="1" applyBorder="1" applyAlignment="1" applyProtection="1">
      <alignment horizontal="center" vertical="center" wrapText="1" readingOrder="1"/>
      <protection locked="0"/>
    </xf>
    <xf numFmtId="0" fontId="7" fillId="0" borderId="29" xfId="61" applyFont="1" applyFill="1" applyBorder="1" applyAlignment="1" applyProtection="1">
      <alignment horizontal="center" vertical="center" wrapText="1" readingOrder="1"/>
      <protection locked="0"/>
    </xf>
    <xf numFmtId="0" fontId="7" fillId="0" borderId="8" xfId="61" applyFont="1" applyFill="1" applyBorder="1" applyAlignment="1" applyProtection="1">
      <alignment horizontal="center" vertical="center" wrapText="1" readingOrder="1"/>
      <protection locked="0"/>
    </xf>
    <xf numFmtId="0" fontId="7" fillId="0" borderId="1" xfId="0" applyNumberFormat="1" applyFont="1" applyFill="1" applyBorder="1" applyAlignment="1" applyProtection="1">
      <alignment horizontal="center" vertical="center" wrapText="1"/>
    </xf>
    <xf numFmtId="177" fontId="7" fillId="0" borderId="4" xfId="61" applyNumberFormat="1" applyFont="1" applyFill="1" applyBorder="1" applyAlignment="1" applyProtection="1">
      <alignment horizontal="center" vertical="center" wrapText="1" readingOrder="1"/>
      <protection locked="0"/>
    </xf>
    <xf numFmtId="177" fontId="7" fillId="3" borderId="3" xfId="0" applyNumberFormat="1" applyFont="1" applyFill="1" applyBorder="1" applyAlignment="1" applyProtection="1">
      <alignment horizontal="left" vertical="center" wrapText="1" readingOrder="1"/>
      <protection locked="0"/>
    </xf>
    <xf numFmtId="177" fontId="7" fillId="0" borderId="3" xfId="0" applyNumberFormat="1" applyFont="1" applyFill="1" applyBorder="1" applyAlignment="1" applyProtection="1">
      <alignment horizontal="right" vertical="center" wrapText="1" readingOrder="1"/>
      <protection locked="0"/>
    </xf>
    <xf numFmtId="177" fontId="7" fillId="0" borderId="1" xfId="61" applyNumberFormat="1" applyFont="1" applyFill="1" applyBorder="1" applyAlignment="1" applyProtection="1">
      <alignment horizontal="right" vertical="center" wrapText="1" readingOrder="1"/>
      <protection locked="0"/>
    </xf>
    <xf numFmtId="0" fontId="10" fillId="3" borderId="3" xfId="0" applyNumberFormat="1" applyFont="1" applyFill="1" applyBorder="1" applyAlignment="1" applyProtection="1">
      <alignment vertical="center" wrapText="1" readingOrder="1"/>
      <protection locked="0"/>
    </xf>
    <xf numFmtId="177" fontId="25" fillId="0" borderId="1" xfId="0" applyNumberFormat="1" applyFont="1" applyBorder="1"/>
    <xf numFmtId="49" fontId="10" fillId="3" borderId="3" xfId="0" applyNumberFormat="1" applyFont="1" applyFill="1" applyBorder="1" applyAlignment="1" applyProtection="1">
      <alignment vertical="center" wrapText="1" readingOrder="1"/>
      <protection locked="0"/>
    </xf>
    <xf numFmtId="177" fontId="26" fillId="0" borderId="1" xfId="0" applyNumberFormat="1" applyFont="1" applyBorder="1"/>
    <xf numFmtId="0" fontId="5" fillId="0" borderId="29" xfId="61" applyFont="1" applyFill="1" applyBorder="1" applyAlignment="1" applyProtection="1">
      <alignment vertical="top" wrapText="1"/>
      <protection locked="0"/>
    </xf>
    <xf numFmtId="0" fontId="7" fillId="0" borderId="24" xfId="61" applyFont="1" applyFill="1" applyBorder="1" applyAlignment="1" applyProtection="1">
      <alignment horizontal="center" vertical="center" wrapText="1" readingOrder="1"/>
      <protection locked="0"/>
    </xf>
    <xf numFmtId="0" fontId="7" fillId="0" borderId="23" xfId="61" applyFont="1" applyFill="1" applyBorder="1" applyAlignment="1" applyProtection="1">
      <alignment horizontal="center" vertical="center" wrapText="1" readingOrder="1"/>
      <protection locked="0"/>
    </xf>
    <xf numFmtId="0" fontId="7" fillId="0" borderId="28" xfId="61" applyFont="1" applyFill="1" applyBorder="1" applyAlignment="1" applyProtection="1">
      <alignment horizontal="center" vertical="center" wrapText="1" readingOrder="1"/>
      <protection locked="0"/>
    </xf>
    <xf numFmtId="0" fontId="7" fillId="0" borderId="4" xfId="61" applyFont="1" applyFill="1" applyBorder="1" applyAlignment="1" applyProtection="1">
      <alignment horizontal="center" vertical="center" wrapText="1" readingOrder="1"/>
      <protection locked="0"/>
    </xf>
    <xf numFmtId="0" fontId="10" fillId="0" borderId="1" xfId="61" applyFont="1" applyFill="1" applyBorder="1" applyAlignment="1" applyProtection="1">
      <alignment horizontal="right" vertical="center" wrapText="1" readingOrder="1"/>
      <protection locked="0"/>
    </xf>
    <xf numFmtId="0" fontId="0" fillId="0" borderId="1" xfId="0" applyBorder="1"/>
    <xf numFmtId="0" fontId="27" fillId="0" borderId="1" xfId="0" applyFont="1" applyBorder="1"/>
    <xf numFmtId="0" fontId="7" fillId="0" borderId="30" xfId="61" applyFont="1" applyFill="1" applyBorder="1" applyAlignment="1" applyProtection="1">
      <alignment horizontal="center" vertical="center" wrapText="1" readingOrder="1"/>
      <protection locked="0"/>
    </xf>
    <xf numFmtId="0" fontId="7" fillId="0" borderId="27" xfId="61" applyFont="1" applyFill="1" applyBorder="1" applyAlignment="1" applyProtection="1">
      <alignment horizontal="center" vertical="center" wrapText="1" readingOrder="1"/>
      <protection locked="0"/>
    </xf>
    <xf numFmtId="182" fontId="10" fillId="0" borderId="1" xfId="61" applyNumberFormat="1" applyFont="1" applyFill="1" applyBorder="1" applyAlignment="1" applyProtection="1">
      <alignment horizontal="right" vertical="center" wrapText="1" readingOrder="1"/>
      <protection locked="0"/>
    </xf>
    <xf numFmtId="0" fontId="7" fillId="0" borderId="0" xfId="61" applyFont="1" applyFill="1" applyBorder="1" applyAlignment="1" applyProtection="1">
      <alignment horizontal="right" vertical="center" wrapText="1" readingOrder="1"/>
      <protection locked="0"/>
    </xf>
    <xf numFmtId="177" fontId="0" fillId="0" borderId="1" xfId="0" applyNumberFormat="1" applyBorder="1"/>
    <xf numFmtId="0" fontId="10" fillId="3" borderId="14" xfId="0" applyFont="1" applyFill="1" applyBorder="1" applyAlignment="1" applyProtection="1">
      <alignment horizontal="left" vertical="center" wrapText="1" readingOrder="1"/>
      <protection locked="0"/>
    </xf>
    <xf numFmtId="0" fontId="20" fillId="0" borderId="0"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vertical="center"/>
    </xf>
    <xf numFmtId="181" fontId="9" fillId="0" borderId="1" xfId="0" applyNumberFormat="1" applyFont="1" applyFill="1" applyBorder="1" applyAlignment="1" applyProtection="1">
      <alignment horizontal="right" vertical="center"/>
    </xf>
    <xf numFmtId="0" fontId="13" fillId="0" borderId="1" xfId="0" applyFont="1" applyFill="1" applyBorder="1" applyAlignment="1">
      <alignment vertical="center"/>
    </xf>
    <xf numFmtId="0" fontId="9"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right" vertical="center"/>
    </xf>
    <xf numFmtId="183" fontId="24" fillId="0" borderId="1"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xf>
    <xf numFmtId="183" fontId="24" fillId="0" borderId="0" xfId="0" applyNumberFormat="1" applyFont="1" applyFill="1" applyBorder="1" applyAlignment="1" applyProtection="1">
      <alignment horizontal="right" vertical="center"/>
    </xf>
    <xf numFmtId="0" fontId="7" fillId="0" borderId="1" xfId="19" applyNumberFormat="1" applyFont="1" applyFill="1" applyBorder="1" applyAlignment="1" applyProtection="1">
      <alignment horizontal="left" vertical="center"/>
    </xf>
    <xf numFmtId="181" fontId="7" fillId="0" borderId="1" xfId="0" applyNumberFormat="1" applyFont="1" applyFill="1" applyBorder="1" applyAlignment="1" applyProtection="1">
      <alignment horizontal="right" vertical="center"/>
    </xf>
    <xf numFmtId="0" fontId="7" fillId="0" borderId="1" xfId="19" applyNumberFormat="1" applyFont="1" applyFill="1" applyBorder="1" applyAlignment="1" applyProtection="1">
      <alignment vertical="center"/>
    </xf>
    <xf numFmtId="0" fontId="1" fillId="5" borderId="0" xfId="0" applyFont="1" applyFill="1" applyAlignment="1">
      <alignment vertical="center" wrapText="1"/>
    </xf>
    <xf numFmtId="0" fontId="28" fillId="0" borderId="1" xfId="19" applyNumberFormat="1" applyFont="1" applyFill="1" applyBorder="1" applyAlignment="1" applyProtection="1">
      <alignment vertical="center"/>
    </xf>
    <xf numFmtId="0" fontId="28"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vertical="center"/>
    </xf>
    <xf numFmtId="181" fontId="7" fillId="0" borderId="9" xfId="0" applyNumberFormat="1" applyFont="1" applyFill="1" applyBorder="1" applyAlignment="1" applyProtection="1">
      <alignment horizontal="right" vertical="center"/>
    </xf>
    <xf numFmtId="0" fontId="7" fillId="0" borderId="9" xfId="0" applyNumberFormat="1" applyFont="1" applyFill="1" applyBorder="1" applyAlignment="1" applyProtection="1">
      <alignment horizontal="right"/>
    </xf>
    <xf numFmtId="0" fontId="24" fillId="0" borderId="8" xfId="0" applyNumberFormat="1" applyFont="1" applyFill="1" applyBorder="1" applyAlignment="1" applyProtection="1">
      <alignment horizontal="center" vertical="center"/>
    </xf>
    <xf numFmtId="183" fontId="24" fillId="0" borderId="27" xfId="0" applyNumberFormat="1" applyFont="1" applyFill="1" applyBorder="1" applyAlignment="1" applyProtection="1">
      <alignment horizontal="right" vertical="center"/>
    </xf>
    <xf numFmtId="0" fontId="0" fillId="0" borderId="0" xfId="0" applyFill="1"/>
    <xf numFmtId="0" fontId="0" fillId="0" borderId="0" xfId="0" applyAlignment="1">
      <alignment horizontal="center"/>
    </xf>
    <xf numFmtId="0" fontId="29" fillId="0" borderId="0" xfId="0" applyFont="1" applyAlignment="1">
      <alignment horizontal="center"/>
    </xf>
    <xf numFmtId="0" fontId="27" fillId="0" borderId="15" xfId="0" applyFont="1" applyBorder="1" applyAlignment="1">
      <alignment horizontal="lef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vertical="center"/>
    </xf>
    <xf numFmtId="0" fontId="0" fillId="0" borderId="1" xfId="0" applyFill="1" applyBorder="1" applyAlignment="1">
      <alignment vertical="center"/>
    </xf>
  </cellXfs>
  <cellStyles count="70">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5 2" xfId="19"/>
    <cellStyle name="常规 12" xfId="20"/>
    <cellStyle name="解释性文本" xfId="21" builtinId="53"/>
    <cellStyle name="标题 1" xfId="22" builtinId="16"/>
    <cellStyle name="标题 2" xfId="23" builtinId="17"/>
    <cellStyle name="百分比 5" xfId="24"/>
    <cellStyle name="60% - 强调文字颜色 1" xfId="25" builtinId="32"/>
    <cellStyle name="标题 3" xfId="26" builtinId="18"/>
    <cellStyle name="60% - 强调文字颜色 4" xfId="27" builtinId="44"/>
    <cellStyle name="输出" xfId="28" builtinId="21"/>
    <cellStyle name="常规 19 2" xfId="29"/>
    <cellStyle name="计算" xfId="30" builtinId="22"/>
    <cellStyle name="检查单元格" xfId="31" builtinId="23"/>
    <cellStyle name="百分比 2 2 3" xfId="32"/>
    <cellStyle name="20% - 强调文字颜色 6" xfId="33" builtinId="50"/>
    <cellStyle name="强调文字颜色 2" xfId="34" builtinId="33"/>
    <cellStyle name="链接单元格" xfId="35" builtinId="24"/>
    <cellStyle name="汇总" xfId="36" builtinId="25"/>
    <cellStyle name="好" xfId="37" builtinId="26"/>
    <cellStyle name="常规 16"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常规 10" xfId="55"/>
    <cellStyle name="常规 16 2" xfId="56"/>
    <cellStyle name="40% - 强调文字颜色 6" xfId="57" builtinId="51"/>
    <cellStyle name="60% - 强调文字颜色 6" xfId="58" builtinId="52"/>
    <cellStyle name="常规 10 2 2" xfId="59"/>
    <cellStyle name="常规 11 3" xfId="60"/>
    <cellStyle name="常规 2" xfId="61"/>
    <cellStyle name="常规 2 4" xfId="62"/>
    <cellStyle name="常规 3" xfId="63"/>
    <cellStyle name="常规 4" xfId="64"/>
    <cellStyle name="常规 5" xfId="65"/>
    <cellStyle name="常规_2007年云南省向人大报送政府收支预算表格式编制过程表" xfId="66"/>
    <cellStyle name="常规_2007年云南省向人大报送政府收支预算表格式编制过程表 2" xfId="67"/>
    <cellStyle name="常规_2007年云南省向人大报送政府收支预算表格式编制过程表 2 2" xfId="68"/>
    <cellStyle name="千位分隔 2" xfId="69"/>
  </cellStyles>
  <dxfs count="3">
    <dxf>
      <font>
        <b val="0"/>
        <color indexed="9"/>
      </font>
    </dxf>
    <dxf>
      <font>
        <b val="0"/>
        <i val="0"/>
        <color indexed="9"/>
      </font>
    </dxf>
    <dxf>
      <font>
        <b val="1"/>
        <i val="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abSelected="1" workbookViewId="0">
      <selection activeCell="B19" sqref="B19"/>
    </sheetView>
  </sheetViews>
  <sheetFormatPr defaultColWidth="9" defaultRowHeight="13.5" outlineLevelCol="2"/>
  <cols>
    <col min="1" max="1" width="9" style="223"/>
    <col min="2" max="2" width="64.625" customWidth="1"/>
  </cols>
  <sheetData>
    <row r="1" ht="22.5" spans="1:3">
      <c r="A1" s="224" t="s">
        <v>0</v>
      </c>
      <c r="B1" s="224"/>
      <c r="C1" s="224"/>
    </row>
    <row r="4" ht="22.5" customHeight="1" spans="1:3">
      <c r="A4" s="225" t="s">
        <v>1</v>
      </c>
      <c r="B4" s="225"/>
      <c r="C4" s="225"/>
    </row>
    <row r="5" ht="27" customHeight="1" spans="1:3">
      <c r="A5" s="226" t="s">
        <v>2</v>
      </c>
      <c r="B5" s="226" t="s">
        <v>3</v>
      </c>
      <c r="C5" s="226" t="s">
        <v>4</v>
      </c>
    </row>
    <row r="6" ht="27" customHeight="1" spans="1:3">
      <c r="A6" s="227">
        <v>1</v>
      </c>
      <c r="B6" s="228" t="s">
        <v>5</v>
      </c>
      <c r="C6" s="8"/>
    </row>
    <row r="7" ht="27" customHeight="1" spans="1:3">
      <c r="A7" s="227">
        <v>2</v>
      </c>
      <c r="B7" s="8" t="s">
        <v>6</v>
      </c>
      <c r="C7" s="8"/>
    </row>
    <row r="8" ht="27" customHeight="1" spans="1:3">
      <c r="A8" s="227">
        <v>3</v>
      </c>
      <c r="B8" s="8" t="s">
        <v>7</v>
      </c>
      <c r="C8" s="8"/>
    </row>
    <row r="9" ht="27" customHeight="1" spans="1:3">
      <c r="A9" s="227">
        <v>4</v>
      </c>
      <c r="B9" s="8" t="s">
        <v>8</v>
      </c>
      <c r="C9" s="8"/>
    </row>
    <row r="10" ht="27" customHeight="1" spans="1:3">
      <c r="A10" s="227">
        <v>5</v>
      </c>
      <c r="B10" s="8" t="s">
        <v>9</v>
      </c>
      <c r="C10" s="8"/>
    </row>
    <row r="11" ht="27" customHeight="1" spans="1:3">
      <c r="A11" s="227">
        <v>6</v>
      </c>
      <c r="B11" s="228" t="s">
        <v>10</v>
      </c>
      <c r="C11" s="8"/>
    </row>
    <row r="12" ht="27" customHeight="1" spans="1:3">
      <c r="A12" s="227">
        <v>7</v>
      </c>
      <c r="B12" s="228" t="s">
        <v>11</v>
      </c>
      <c r="C12" s="8"/>
    </row>
    <row r="13" ht="27" customHeight="1" spans="1:3">
      <c r="A13" s="227">
        <v>8</v>
      </c>
      <c r="B13" s="228" t="s">
        <v>12</v>
      </c>
      <c r="C13" s="8"/>
    </row>
    <row r="14" ht="27" customHeight="1" spans="1:3">
      <c r="A14" s="227">
        <v>9</v>
      </c>
      <c r="B14" s="228" t="s">
        <v>13</v>
      </c>
      <c r="C14" s="8"/>
    </row>
    <row r="15" ht="27" customHeight="1" spans="1:3">
      <c r="A15" s="227">
        <v>10</v>
      </c>
      <c r="B15" s="8" t="s">
        <v>14</v>
      </c>
      <c r="C15" s="8"/>
    </row>
    <row r="16" ht="27" customHeight="1" spans="1:3">
      <c r="A16" s="227">
        <v>11</v>
      </c>
      <c r="B16" s="8" t="s">
        <v>15</v>
      </c>
      <c r="C16" s="8"/>
    </row>
    <row r="17" ht="27" customHeight="1" spans="1:3">
      <c r="A17" s="227">
        <v>12</v>
      </c>
      <c r="B17" s="228" t="s">
        <v>16</v>
      </c>
      <c r="C17" s="8"/>
    </row>
    <row r="18" ht="27" customHeight="1" spans="1:3">
      <c r="A18" s="227">
        <v>13</v>
      </c>
      <c r="B18" s="228" t="s">
        <v>17</v>
      </c>
      <c r="C18" s="8"/>
    </row>
    <row r="19" s="222" customFormat="1" ht="27" customHeight="1" spans="1:3">
      <c r="A19" s="229">
        <v>14</v>
      </c>
      <c r="B19" s="230" t="s">
        <v>18</v>
      </c>
      <c r="C19" s="231"/>
    </row>
  </sheetData>
  <mergeCells count="2">
    <mergeCell ref="A1:C1"/>
    <mergeCell ref="A4:C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0"/>
  <sheetViews>
    <sheetView showGridLines="0" workbookViewId="0">
      <selection activeCell="D6" sqref="D6:D27"/>
    </sheetView>
  </sheetViews>
  <sheetFormatPr defaultColWidth="8" defaultRowHeight="14.25" customHeight="1" outlineLevelCol="3"/>
  <cols>
    <col min="1" max="1" width="35.75" style="21" customWidth="1"/>
    <col min="2" max="2" width="37.75" style="21" customWidth="1"/>
    <col min="3" max="3" width="35.375" style="21" customWidth="1"/>
    <col min="4" max="4" width="40.375" style="21" customWidth="1"/>
    <col min="5" max="16384" width="8" style="21"/>
  </cols>
  <sheetData>
    <row r="1" ht="20.25" spans="1:4">
      <c r="A1" s="23" t="s">
        <v>5</v>
      </c>
      <c r="B1" s="23"/>
      <c r="C1" s="23"/>
      <c r="D1" s="23"/>
    </row>
    <row r="2" ht="19.5" customHeight="1" spans="1:4">
      <c r="A2" s="24" t="s">
        <v>19</v>
      </c>
      <c r="B2" s="201"/>
      <c r="C2" s="201"/>
      <c r="D2" s="47" t="s">
        <v>20</v>
      </c>
    </row>
    <row r="3" ht="19.5" customHeight="1" spans="1:4">
      <c r="A3" s="28" t="s">
        <v>21</v>
      </c>
      <c r="B3" s="28"/>
      <c r="C3" s="28" t="s">
        <v>22</v>
      </c>
      <c r="D3" s="28"/>
    </row>
    <row r="4" ht="19.5" customHeight="1" spans="1:4">
      <c r="A4" s="28" t="s">
        <v>23</v>
      </c>
      <c r="B4" s="28" t="s">
        <v>24</v>
      </c>
      <c r="C4" s="28" t="s">
        <v>25</v>
      </c>
      <c r="D4" s="28" t="s">
        <v>26</v>
      </c>
    </row>
    <row r="5" ht="19.5" customHeight="1" spans="1:4">
      <c r="A5" s="28"/>
      <c r="B5" s="28"/>
      <c r="C5" s="28"/>
      <c r="D5" s="28"/>
    </row>
    <row r="6" ht="17.25" customHeight="1" spans="1:4">
      <c r="A6" s="215" t="s">
        <v>27</v>
      </c>
      <c r="B6" s="211">
        <v>2274.51</v>
      </c>
      <c r="C6" s="216" t="s">
        <v>28</v>
      </c>
      <c r="D6" s="211">
        <v>160.15</v>
      </c>
    </row>
    <row r="7" ht="17.25" customHeight="1" spans="1:4">
      <c r="A7" s="217" t="s">
        <v>29</v>
      </c>
      <c r="B7" s="211"/>
      <c r="C7" s="216" t="s">
        <v>30</v>
      </c>
      <c r="D7" s="211"/>
    </row>
    <row r="8" ht="17.25" customHeight="1" spans="1:4">
      <c r="A8" s="217" t="s">
        <v>31</v>
      </c>
      <c r="B8" s="211"/>
      <c r="C8" s="216" t="s">
        <v>32</v>
      </c>
      <c r="D8" s="211"/>
    </row>
    <row r="9" ht="17.25" customHeight="1" spans="1:4">
      <c r="A9" s="217" t="s">
        <v>33</v>
      </c>
      <c r="B9" s="211"/>
      <c r="C9" s="216" t="s">
        <v>34</v>
      </c>
      <c r="D9" s="211"/>
    </row>
    <row r="10" ht="17.25" customHeight="1" spans="1:4">
      <c r="A10" s="217" t="s">
        <v>35</v>
      </c>
      <c r="B10" s="211"/>
      <c r="C10" s="216" t="s">
        <v>36</v>
      </c>
      <c r="D10" s="211">
        <v>9924.5</v>
      </c>
    </row>
    <row r="11" ht="17.25" customHeight="1" spans="1:4">
      <c r="A11" s="217" t="s">
        <v>37</v>
      </c>
      <c r="B11" s="211"/>
      <c r="C11" s="216" t="s">
        <v>38</v>
      </c>
      <c r="D11" s="211"/>
    </row>
    <row r="12" ht="17.25" customHeight="1" spans="1:4">
      <c r="A12" s="217" t="s">
        <v>39</v>
      </c>
      <c r="B12" s="211">
        <v>8245.97</v>
      </c>
      <c r="C12" s="216" t="s">
        <v>40</v>
      </c>
      <c r="D12" s="211"/>
    </row>
    <row r="13" ht="17.25" customHeight="1" spans="1:4">
      <c r="A13" s="39"/>
      <c r="B13" s="211"/>
      <c r="C13" s="216" t="s">
        <v>41</v>
      </c>
      <c r="D13" s="211">
        <v>112.22</v>
      </c>
    </row>
    <row r="14" ht="17.25" customHeight="1" spans="1:4">
      <c r="A14" s="39"/>
      <c r="B14" s="211"/>
      <c r="C14" s="216" t="s">
        <v>42</v>
      </c>
      <c r="D14" s="211"/>
    </row>
    <row r="15" ht="17.25" customHeight="1" spans="1:4">
      <c r="A15" s="39"/>
      <c r="B15" s="211"/>
      <c r="C15" s="216" t="s">
        <v>43</v>
      </c>
      <c r="D15" s="211"/>
    </row>
    <row r="16" ht="17.25" customHeight="1" spans="1:4">
      <c r="A16" s="39"/>
      <c r="B16" s="218"/>
      <c r="C16" s="216" t="s">
        <v>44</v>
      </c>
      <c r="D16" s="211"/>
    </row>
    <row r="17" ht="17.25" customHeight="1" spans="1:4">
      <c r="A17" s="39"/>
      <c r="B17" s="219"/>
      <c r="C17" s="216" t="s">
        <v>45</v>
      </c>
      <c r="D17" s="211"/>
    </row>
    <row r="18" ht="17.25" customHeight="1" spans="1:4">
      <c r="A18" s="39"/>
      <c r="B18" s="219"/>
      <c r="C18" s="216" t="s">
        <v>46</v>
      </c>
      <c r="D18" s="211"/>
    </row>
    <row r="19" ht="17.25" customHeight="1" spans="1:4">
      <c r="A19" s="39"/>
      <c r="B19" s="219"/>
      <c r="C19" s="217" t="s">
        <v>47</v>
      </c>
      <c r="D19" s="211"/>
    </row>
    <row r="20" ht="17.25" customHeight="1" spans="1:4">
      <c r="A20" s="58"/>
      <c r="B20" s="219"/>
      <c r="C20" s="217" t="s">
        <v>48</v>
      </c>
      <c r="D20" s="211"/>
    </row>
    <row r="21" ht="17.25" customHeight="1" spans="1:4">
      <c r="A21" s="216"/>
      <c r="B21" s="219"/>
      <c r="C21" s="217" t="s">
        <v>49</v>
      </c>
      <c r="D21" s="211"/>
    </row>
    <row r="22" ht="17.25" customHeight="1" spans="1:4">
      <c r="A22" s="216"/>
      <c r="B22" s="219"/>
      <c r="C22" s="217" t="s">
        <v>50</v>
      </c>
      <c r="D22" s="211"/>
    </row>
    <row r="23" ht="17.25" customHeight="1" spans="1:4">
      <c r="A23" s="216"/>
      <c r="B23" s="219"/>
      <c r="C23" s="217" t="s">
        <v>51</v>
      </c>
      <c r="D23" s="211"/>
    </row>
    <row r="24" ht="17.25" customHeight="1" spans="1:4">
      <c r="A24" s="216"/>
      <c r="B24" s="219"/>
      <c r="C24" s="217" t="s">
        <v>52</v>
      </c>
      <c r="D24" s="211">
        <v>20.3</v>
      </c>
    </row>
    <row r="25" ht="17.25" customHeight="1" spans="1:4">
      <c r="A25" s="216"/>
      <c r="B25" s="219"/>
      <c r="C25" s="217" t="s">
        <v>53</v>
      </c>
      <c r="D25" s="39"/>
    </row>
    <row r="26" ht="17.25" customHeight="1" spans="1:4">
      <c r="A26" s="216"/>
      <c r="B26" s="219"/>
      <c r="C26" s="217" t="s">
        <v>54</v>
      </c>
      <c r="D26" s="211"/>
    </row>
    <row r="27" ht="17.25" customHeight="1" spans="1:4">
      <c r="A27" s="216"/>
      <c r="B27" s="219"/>
      <c r="C27" s="217" t="s">
        <v>55</v>
      </c>
      <c r="D27" s="39">
        <v>303.31</v>
      </c>
    </row>
    <row r="28" ht="17.25" customHeight="1" spans="1:4">
      <c r="A28" s="220" t="s">
        <v>56</v>
      </c>
      <c r="B28" s="221">
        <f>SUM(B6:B27)</f>
        <v>10520.48</v>
      </c>
      <c r="C28" s="115" t="s">
        <v>57</v>
      </c>
      <c r="D28" s="207">
        <f>SUM(D6:D27)</f>
        <v>10520.48</v>
      </c>
    </row>
    <row r="30" ht="29.25" customHeight="1" spans="1:2">
      <c r="A30" s="41"/>
      <c r="B30" s="41"/>
    </row>
  </sheetData>
  <mergeCells count="8">
    <mergeCell ref="A1:D1"/>
    <mergeCell ref="A3:B3"/>
    <mergeCell ref="C3:D3"/>
    <mergeCell ref="A30:B30"/>
    <mergeCell ref="A4:A5"/>
    <mergeCell ref="B4:B5"/>
    <mergeCell ref="C4:C5"/>
    <mergeCell ref="D4:D5"/>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opLeftCell="A2" workbookViewId="0">
      <selection activeCell="E7" sqref="E7"/>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39.95" customHeight="1" spans="1:8">
      <c r="A1" s="23" t="s">
        <v>6</v>
      </c>
      <c r="B1" s="23"/>
      <c r="C1" s="23"/>
      <c r="D1" s="213"/>
      <c r="E1" s="213"/>
      <c r="F1" s="213"/>
      <c r="G1" s="213"/>
      <c r="H1" s="213"/>
    </row>
    <row r="2" s="21" customFormat="1" ht="39" customHeight="1" spans="2:3">
      <c r="B2" s="24" t="s">
        <v>19</v>
      </c>
      <c r="C2" s="46" t="s">
        <v>58</v>
      </c>
    </row>
    <row r="3" s="21" customFormat="1" ht="27" customHeight="1" spans="2:3">
      <c r="B3" s="28" t="s">
        <v>23</v>
      </c>
      <c r="C3" s="28" t="s">
        <v>24</v>
      </c>
    </row>
    <row r="4" s="21" customFormat="1" ht="27" customHeight="1" spans="2:3">
      <c r="B4" s="28"/>
      <c r="C4" s="28"/>
    </row>
    <row r="5" s="21" customFormat="1" ht="32.1" customHeight="1" spans="2:3">
      <c r="B5" s="214" t="s">
        <v>59</v>
      </c>
      <c r="C5" s="211">
        <v>2274.51</v>
      </c>
    </row>
    <row r="6" s="21" customFormat="1" ht="32.1" customHeight="1" spans="2:3">
      <c r="B6" s="212" t="s">
        <v>60</v>
      </c>
      <c r="C6" s="211"/>
    </row>
    <row r="7" s="21" customFormat="1" ht="32.1" customHeight="1" spans="2:3">
      <c r="B7" s="212" t="s">
        <v>61</v>
      </c>
      <c r="C7" s="211"/>
    </row>
    <row r="8" s="21" customFormat="1" ht="32.1" customHeight="1" spans="2:3">
      <c r="B8" s="212" t="s">
        <v>62</v>
      </c>
      <c r="C8" s="211"/>
    </row>
    <row r="9" s="21" customFormat="1" ht="32.1" customHeight="1" spans="2:3">
      <c r="B9" s="212" t="s">
        <v>63</v>
      </c>
      <c r="C9" s="211"/>
    </row>
    <row r="10" s="21" customFormat="1" ht="32.1" customHeight="1" spans="2:3">
      <c r="B10" s="212" t="s">
        <v>64</v>
      </c>
      <c r="C10" s="211"/>
    </row>
    <row r="11" s="21" customFormat="1" ht="32.1" customHeight="1" spans="2:3">
      <c r="B11" s="212" t="s">
        <v>65</v>
      </c>
      <c r="C11" s="211">
        <v>8245.97</v>
      </c>
    </row>
    <row r="12" s="21" customFormat="1" ht="32.1" customHeight="1" spans="2:3">
      <c r="B12" s="39"/>
      <c r="C12" s="211"/>
    </row>
    <row r="13" s="21" customFormat="1" ht="32.1" customHeight="1" spans="2:3">
      <c r="B13" s="115" t="s">
        <v>56</v>
      </c>
      <c r="C13" s="207">
        <f>SUM(C5:C12)</f>
        <v>10520.48</v>
      </c>
    </row>
  </sheetData>
  <mergeCells count="3">
    <mergeCell ref="A1:C1"/>
    <mergeCell ref="B3:B4"/>
    <mergeCell ref="C3:C4"/>
  </mergeCells>
  <printOptions horizontalCentered="1" verticalCentered="1"/>
  <pageMargins left="0.393055555555556" right="0.393055555555556"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9"/>
  <sheetViews>
    <sheetView workbookViewId="0">
      <selection activeCell="F23" sqref="F23"/>
    </sheetView>
  </sheetViews>
  <sheetFormatPr defaultColWidth="8" defaultRowHeight="14.25" customHeight="1" outlineLevelCol="2"/>
  <cols>
    <col min="1" max="1" width="5" customWidth="1"/>
    <col min="2" max="2" width="37.5" style="21" customWidth="1"/>
    <col min="3" max="3" width="35.5" style="21" customWidth="1"/>
    <col min="4" max="16383" width="8" style="21"/>
  </cols>
  <sheetData>
    <row r="1" s="21" customFormat="1" ht="51.95" customHeight="1" spans="1:3">
      <c r="A1" s="23" t="s">
        <v>7</v>
      </c>
      <c r="B1" s="23"/>
      <c r="C1" s="23"/>
    </row>
    <row r="2" s="21" customFormat="1" ht="19.5" customHeight="1" spans="2:3">
      <c r="B2" s="24" t="s">
        <v>66</v>
      </c>
      <c r="C2" s="47" t="s">
        <v>20</v>
      </c>
    </row>
    <row r="3" s="21" customFormat="1" ht="27.95" customHeight="1" spans="2:3">
      <c r="B3" s="28" t="s">
        <v>25</v>
      </c>
      <c r="C3" s="28" t="s">
        <v>24</v>
      </c>
    </row>
    <row r="4" s="21" customFormat="1" ht="27.95" customHeight="1" spans="2:3">
      <c r="B4" s="28"/>
      <c r="C4" s="28"/>
    </row>
    <row r="5" s="21" customFormat="1" ht="24" customHeight="1" spans="2:3">
      <c r="B5" s="210" t="s">
        <v>67</v>
      </c>
      <c r="C5" s="211">
        <v>160.15</v>
      </c>
    </row>
    <row r="6" s="21" customFormat="1" ht="24" customHeight="1" spans="2:3">
      <c r="B6" s="210" t="s">
        <v>68</v>
      </c>
      <c r="C6" s="211"/>
    </row>
    <row r="7" s="21" customFormat="1" ht="24" customHeight="1" spans="2:3">
      <c r="B7" s="210" t="s">
        <v>69</v>
      </c>
      <c r="C7" s="211"/>
    </row>
    <row r="8" s="21" customFormat="1" ht="24" customHeight="1" spans="2:3">
      <c r="B8" s="210" t="s">
        <v>70</v>
      </c>
      <c r="C8" s="211"/>
    </row>
    <row r="9" s="21" customFormat="1" ht="24" customHeight="1" spans="2:3">
      <c r="B9" s="210" t="s">
        <v>71</v>
      </c>
      <c r="C9" s="211">
        <v>9924.5</v>
      </c>
    </row>
    <row r="10" s="21" customFormat="1" ht="24" customHeight="1" spans="2:3">
      <c r="B10" s="210" t="s">
        <v>72</v>
      </c>
      <c r="C10" s="211"/>
    </row>
    <row r="11" s="21" customFormat="1" ht="24" customHeight="1" spans="2:3">
      <c r="B11" s="210" t="s">
        <v>73</v>
      </c>
      <c r="C11" s="211"/>
    </row>
    <row r="12" s="21" customFormat="1" ht="24" customHeight="1" spans="2:3">
      <c r="B12" s="210" t="s">
        <v>74</v>
      </c>
      <c r="C12" s="211">
        <v>112.22</v>
      </c>
    </row>
    <row r="13" s="21" customFormat="1" ht="24" customHeight="1" spans="2:3">
      <c r="B13" s="210" t="s">
        <v>75</v>
      </c>
      <c r="C13" s="211"/>
    </row>
    <row r="14" s="21" customFormat="1" ht="24" customHeight="1" spans="2:3">
      <c r="B14" s="210" t="s">
        <v>76</v>
      </c>
      <c r="C14" s="211"/>
    </row>
    <row r="15" s="21" customFormat="1" ht="24" customHeight="1" spans="2:3">
      <c r="B15" s="210" t="s">
        <v>77</v>
      </c>
      <c r="C15" s="211"/>
    </row>
    <row r="16" s="21" customFormat="1" ht="24" customHeight="1" spans="2:3">
      <c r="B16" s="210" t="s">
        <v>78</v>
      </c>
      <c r="C16" s="211"/>
    </row>
    <row r="17" s="21" customFormat="1" ht="24" customHeight="1" spans="2:3">
      <c r="B17" s="210" t="s">
        <v>79</v>
      </c>
      <c r="C17" s="211"/>
    </row>
    <row r="18" s="21" customFormat="1" ht="24" customHeight="1" spans="2:3">
      <c r="B18" s="212" t="s">
        <v>80</v>
      </c>
      <c r="C18" s="211"/>
    </row>
    <row r="19" s="21" customFormat="1" ht="24" customHeight="1" spans="2:3">
      <c r="B19" s="212" t="s">
        <v>81</v>
      </c>
      <c r="C19" s="211"/>
    </row>
    <row r="20" s="21" customFormat="1" ht="24" customHeight="1" spans="2:3">
      <c r="B20" s="212" t="s">
        <v>82</v>
      </c>
      <c r="C20" s="211"/>
    </row>
    <row r="21" s="21" customFormat="1" ht="24" customHeight="1" spans="2:3">
      <c r="B21" s="212" t="s">
        <v>83</v>
      </c>
      <c r="C21" s="211"/>
    </row>
    <row r="22" s="21" customFormat="1" ht="24" customHeight="1" spans="2:3">
      <c r="B22" s="212" t="s">
        <v>84</v>
      </c>
      <c r="C22" s="211"/>
    </row>
    <row r="23" s="21" customFormat="1" ht="24" customHeight="1" spans="2:3">
      <c r="B23" s="212" t="s">
        <v>85</v>
      </c>
      <c r="C23" s="211">
        <v>20.3</v>
      </c>
    </row>
    <row r="24" s="21" customFormat="1" ht="24" customHeight="1" spans="2:3">
      <c r="B24" s="212" t="s">
        <v>86</v>
      </c>
      <c r="C24" s="211"/>
    </row>
    <row r="25" s="21" customFormat="1" ht="24" customHeight="1" spans="2:3">
      <c r="B25" s="212" t="s">
        <v>87</v>
      </c>
      <c r="C25" s="211"/>
    </row>
    <row r="26" s="21" customFormat="1" ht="24" customHeight="1" spans="2:3">
      <c r="B26" s="212" t="s">
        <v>88</v>
      </c>
      <c r="C26" s="211">
        <v>303.31</v>
      </c>
    </row>
    <row r="27" s="21" customFormat="1" ht="24" customHeight="1" spans="2:3">
      <c r="B27" s="115" t="s">
        <v>57</v>
      </c>
      <c r="C27" s="207">
        <f>SUM(C5:C26)</f>
        <v>10520.48</v>
      </c>
    </row>
    <row r="28" s="21" customFormat="1" customHeight="1"/>
    <row r="29" s="21" customFormat="1" ht="29.25" customHeight="1"/>
  </sheetData>
  <mergeCells count="3">
    <mergeCell ref="A1:C1"/>
    <mergeCell ref="B3:B4"/>
    <mergeCell ref="C3:C4"/>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topLeftCell="A5" workbookViewId="0">
      <selection activeCell="C27" sqref="C27"/>
    </sheetView>
  </sheetViews>
  <sheetFormatPr defaultColWidth="8" defaultRowHeight="14.25" customHeight="1" outlineLevelCol="3"/>
  <cols>
    <col min="1" max="1" width="40.875" style="51" customWidth="1"/>
    <col min="2" max="2" width="34" style="51" customWidth="1"/>
    <col min="3" max="3" width="42.5" style="51" customWidth="1"/>
    <col min="4" max="4" width="31.875" style="51" customWidth="1"/>
    <col min="5" max="16384" width="8" style="51"/>
  </cols>
  <sheetData>
    <row r="1" ht="33" customHeight="1" spans="1:4">
      <c r="A1" s="23" t="s">
        <v>8</v>
      </c>
      <c r="B1" s="23"/>
      <c r="C1" s="23"/>
      <c r="D1" s="23"/>
    </row>
    <row r="2" ht="13.5" spans="1:4">
      <c r="A2" s="24" t="s">
        <v>66</v>
      </c>
      <c r="B2" s="201"/>
      <c r="C2" s="201"/>
      <c r="D2" s="47" t="s">
        <v>20</v>
      </c>
    </row>
    <row r="3" ht="19.5" customHeight="1" spans="1:4">
      <c r="A3" s="28" t="s">
        <v>21</v>
      </c>
      <c r="B3" s="28"/>
      <c r="C3" s="28" t="s">
        <v>22</v>
      </c>
      <c r="D3" s="28"/>
    </row>
    <row r="4" ht="21.75" customHeight="1" spans="1:4">
      <c r="A4" s="28" t="s">
        <v>23</v>
      </c>
      <c r="B4" s="26" t="s">
        <v>26</v>
      </c>
      <c r="C4" s="28" t="s">
        <v>89</v>
      </c>
      <c r="D4" s="26" t="s">
        <v>90</v>
      </c>
    </row>
    <row r="5" ht="17.25" customHeight="1" spans="1:4">
      <c r="A5" s="28"/>
      <c r="B5" s="26"/>
      <c r="C5" s="28"/>
      <c r="D5" s="26"/>
    </row>
    <row r="6" ht="13.5" spans="1:4">
      <c r="A6" s="202" t="s">
        <v>91</v>
      </c>
      <c r="B6" s="203"/>
      <c r="C6" s="204" t="s">
        <v>92</v>
      </c>
      <c r="D6" s="203"/>
    </row>
    <row r="7" ht="13.5" spans="1:4">
      <c r="A7" s="202" t="s">
        <v>93</v>
      </c>
      <c r="B7" s="203">
        <v>2274.51</v>
      </c>
      <c r="C7" s="205" t="s">
        <v>94</v>
      </c>
      <c r="D7" s="203">
        <v>160.15</v>
      </c>
    </row>
    <row r="8" ht="13.5" spans="1:4">
      <c r="A8" s="202" t="s">
        <v>95</v>
      </c>
      <c r="B8" s="203">
        <v>2274.51</v>
      </c>
      <c r="C8" s="205" t="s">
        <v>96</v>
      </c>
      <c r="D8" s="203"/>
    </row>
    <row r="9" ht="13.5" spans="1:4">
      <c r="A9" s="202" t="s">
        <v>97</v>
      </c>
      <c r="B9" s="203">
        <v>2274.51</v>
      </c>
      <c r="C9" s="205" t="s">
        <v>98</v>
      </c>
      <c r="D9" s="203"/>
    </row>
    <row r="10" ht="13.5" spans="1:4">
      <c r="A10" s="202" t="s">
        <v>99</v>
      </c>
      <c r="B10" s="203"/>
      <c r="C10" s="205" t="s">
        <v>100</v>
      </c>
      <c r="D10" s="203"/>
    </row>
    <row r="11" ht="13.5" spans="1:4">
      <c r="A11" s="202" t="s">
        <v>101</v>
      </c>
      <c r="B11" s="203"/>
      <c r="C11" s="205" t="s">
        <v>102</v>
      </c>
      <c r="D11" s="203">
        <v>9924.5</v>
      </c>
    </row>
    <row r="12" ht="13.5" spans="1:4">
      <c r="A12" s="202" t="s">
        <v>103</v>
      </c>
      <c r="B12" s="203"/>
      <c r="C12" s="205" t="s">
        <v>104</v>
      </c>
      <c r="D12" s="203"/>
    </row>
    <row r="13" ht="13.5" spans="1:4">
      <c r="A13" s="202" t="s">
        <v>105</v>
      </c>
      <c r="B13" s="203"/>
      <c r="C13" s="205" t="s">
        <v>106</v>
      </c>
      <c r="D13" s="203"/>
    </row>
    <row r="14" ht="13.5" spans="1:4">
      <c r="A14" s="202" t="s">
        <v>107</v>
      </c>
      <c r="B14" s="204"/>
      <c r="C14" s="205" t="s">
        <v>108</v>
      </c>
      <c r="D14" s="203">
        <v>112.22</v>
      </c>
    </row>
    <row r="15" ht="13.5" spans="1:4">
      <c r="A15" s="202" t="s">
        <v>109</v>
      </c>
      <c r="B15" s="203"/>
      <c r="C15" s="205" t="s">
        <v>110</v>
      </c>
      <c r="D15" s="203"/>
    </row>
    <row r="16" ht="13.5" spans="1:4">
      <c r="A16" s="202" t="s">
        <v>111</v>
      </c>
      <c r="B16" s="203">
        <v>8245.97</v>
      </c>
      <c r="C16" s="205" t="s">
        <v>112</v>
      </c>
      <c r="D16" s="203"/>
    </row>
    <row r="17" ht="13.5" spans="1:4">
      <c r="A17" s="202"/>
      <c r="B17" s="203"/>
      <c r="C17" s="205" t="s">
        <v>113</v>
      </c>
      <c r="D17" s="203"/>
    </row>
    <row r="18" ht="13.5" spans="1:4">
      <c r="A18" s="202"/>
      <c r="B18" s="203"/>
      <c r="C18" s="205" t="s">
        <v>114</v>
      </c>
      <c r="D18" s="203"/>
    </row>
    <row r="19" ht="13.5" spans="1:4">
      <c r="A19" s="202"/>
      <c r="B19" s="203"/>
      <c r="C19" s="205" t="s">
        <v>115</v>
      </c>
      <c r="D19" s="203"/>
    </row>
    <row r="20" ht="13.5" spans="1:4">
      <c r="A20" s="202"/>
      <c r="B20" s="203"/>
      <c r="C20" s="202" t="s">
        <v>116</v>
      </c>
      <c r="D20" s="203"/>
    </row>
    <row r="21" ht="13.5" spans="1:4">
      <c r="A21" s="202"/>
      <c r="B21" s="206"/>
      <c r="C21" s="202" t="s">
        <v>117</v>
      </c>
      <c r="D21" s="203"/>
    </row>
    <row r="22" ht="13.5" spans="1:4">
      <c r="A22" s="202"/>
      <c r="B22" s="206"/>
      <c r="C22" s="202" t="s">
        <v>118</v>
      </c>
      <c r="D22" s="203"/>
    </row>
    <row r="23" ht="13.5" spans="1:4">
      <c r="A23" s="202"/>
      <c r="B23" s="206"/>
      <c r="C23" s="202" t="s">
        <v>119</v>
      </c>
      <c r="D23" s="203"/>
    </row>
    <row r="24" ht="13.5" spans="1:4">
      <c r="A24" s="204"/>
      <c r="B24" s="206"/>
      <c r="C24" s="202" t="s">
        <v>120</v>
      </c>
      <c r="D24" s="203"/>
    </row>
    <row r="25" ht="13.5" spans="1:4">
      <c r="A25" s="205"/>
      <c r="B25" s="206"/>
      <c r="C25" s="202" t="s">
        <v>121</v>
      </c>
      <c r="D25" s="203">
        <v>20.3</v>
      </c>
    </row>
    <row r="26" ht="13.5" spans="1:4">
      <c r="A26" s="204"/>
      <c r="B26" s="206"/>
      <c r="C26" s="202" t="s">
        <v>122</v>
      </c>
      <c r="D26" s="203"/>
    </row>
    <row r="27" ht="13.5" spans="1:4">
      <c r="A27" s="205"/>
      <c r="B27" s="206"/>
      <c r="C27" s="202" t="s">
        <v>123</v>
      </c>
      <c r="D27" s="203"/>
    </row>
    <row r="28" ht="13.5" spans="1:4">
      <c r="A28" s="205"/>
      <c r="B28" s="206"/>
      <c r="C28" s="202" t="s">
        <v>124</v>
      </c>
      <c r="D28" s="203">
        <v>303.31</v>
      </c>
    </row>
    <row r="29" ht="13.5" spans="1:4">
      <c r="A29" s="205"/>
      <c r="B29" s="206"/>
      <c r="C29" s="202" t="s">
        <v>125</v>
      </c>
      <c r="D29" s="203"/>
    </row>
    <row r="30" customHeight="1" spans="1:4">
      <c r="A30" s="115" t="s">
        <v>56</v>
      </c>
      <c r="B30" s="207">
        <f>B16+B7</f>
        <v>10520.48</v>
      </c>
      <c r="C30" s="115" t="s">
        <v>57</v>
      </c>
      <c r="D30" s="207">
        <f>SUM(D6:D29)</f>
        <v>10520.48</v>
      </c>
    </row>
    <row r="31" customHeight="1" spans="1:4">
      <c r="A31" s="208"/>
      <c r="B31" s="209"/>
      <c r="C31" s="208"/>
      <c r="D31" s="209"/>
    </row>
    <row r="32" ht="54.75" customHeight="1" spans="1:4">
      <c r="A32" s="41"/>
      <c r="B32" s="41"/>
      <c r="C32" s="41"/>
      <c r="D32" s="41"/>
    </row>
  </sheetData>
  <mergeCells count="8">
    <mergeCell ref="A1:D1"/>
    <mergeCell ref="A3:B3"/>
    <mergeCell ref="C3:D3"/>
    <mergeCell ref="A32:D32"/>
    <mergeCell ref="A4:A5"/>
    <mergeCell ref="B4:B5"/>
    <mergeCell ref="C4:C5"/>
    <mergeCell ref="D4:D5"/>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04"/>
  <sheetViews>
    <sheetView topLeftCell="A10" workbookViewId="0">
      <selection activeCell="E11" sqref="E11"/>
    </sheetView>
  </sheetViews>
  <sheetFormatPr defaultColWidth="9" defaultRowHeight="13.5"/>
  <cols>
    <col min="1" max="3" width="6.75" customWidth="1"/>
    <col min="4" max="4" width="44.625" customWidth="1"/>
    <col min="5" max="26" width="9" customWidth="1"/>
    <col min="27" max="28" width="9.375"/>
  </cols>
  <sheetData>
    <row r="1" ht="20.25" spans="1:28">
      <c r="A1" s="23" t="s">
        <v>9</v>
      </c>
      <c r="B1" s="23"/>
      <c r="C1" s="23"/>
      <c r="D1" s="23"/>
      <c r="E1" s="23"/>
      <c r="F1" s="23"/>
      <c r="G1" s="23"/>
      <c r="H1" s="23"/>
      <c r="I1" s="23"/>
      <c r="J1" s="23"/>
      <c r="K1" s="23"/>
      <c r="L1" s="23"/>
      <c r="M1" s="23"/>
      <c r="N1" s="23"/>
      <c r="O1" s="23"/>
      <c r="P1" s="23"/>
      <c r="Q1" s="23"/>
      <c r="R1" s="23"/>
      <c r="S1" s="23"/>
      <c r="T1" s="23"/>
      <c r="U1" s="23"/>
      <c r="V1" s="23"/>
      <c r="W1" s="23"/>
      <c r="X1" s="23"/>
      <c r="Y1" s="23"/>
      <c r="Z1" s="23"/>
      <c r="AA1" s="23"/>
      <c r="AB1" s="23"/>
    </row>
    <row r="2" spans="1:28">
      <c r="A2" s="161" t="s">
        <v>66</v>
      </c>
      <c r="B2" s="162"/>
      <c r="C2" s="162"/>
      <c r="D2" s="162"/>
      <c r="E2" s="163"/>
      <c r="F2" s="163"/>
      <c r="G2" s="163"/>
      <c r="H2" s="163"/>
      <c r="I2" s="163"/>
      <c r="J2" s="163"/>
      <c r="K2" s="163"/>
      <c r="L2" s="163"/>
      <c r="M2" s="163"/>
      <c r="N2" s="163"/>
      <c r="O2" s="163"/>
      <c r="P2" s="163"/>
      <c r="Q2" s="163"/>
      <c r="R2" s="163"/>
      <c r="S2" s="163"/>
      <c r="T2" s="163"/>
      <c r="U2" s="163"/>
      <c r="V2" s="163"/>
      <c r="W2" s="163"/>
      <c r="X2" s="163"/>
      <c r="Y2" s="163"/>
      <c r="Z2" s="163"/>
      <c r="AA2" s="163"/>
      <c r="AB2" s="198" t="s">
        <v>58</v>
      </c>
    </row>
    <row r="3" spans="1:28">
      <c r="A3" s="163"/>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row>
    <row r="4" spans="1:28">
      <c r="A4" s="164" t="s">
        <v>126</v>
      </c>
      <c r="B4" s="165"/>
      <c r="C4" s="166"/>
      <c r="D4" s="167" t="s">
        <v>127</v>
      </c>
      <c r="E4" s="164" t="s">
        <v>128</v>
      </c>
      <c r="F4" s="168"/>
      <c r="G4" s="168"/>
      <c r="H4" s="168"/>
      <c r="I4" s="168"/>
      <c r="J4" s="168"/>
      <c r="K4" s="168"/>
      <c r="L4" s="168"/>
      <c r="M4" s="168"/>
      <c r="N4" s="168"/>
      <c r="O4" s="168"/>
      <c r="P4" s="168"/>
      <c r="Q4" s="168"/>
      <c r="R4" s="168"/>
      <c r="S4" s="168"/>
      <c r="T4" s="168"/>
      <c r="U4" s="168"/>
      <c r="V4" s="168"/>
      <c r="W4" s="168"/>
      <c r="X4" s="168"/>
      <c r="Y4" s="168"/>
      <c r="Z4" s="187"/>
      <c r="AA4" s="164" t="s">
        <v>129</v>
      </c>
      <c r="AB4" s="166"/>
    </row>
    <row r="5" spans="1:28">
      <c r="A5" s="169"/>
      <c r="B5" s="163"/>
      <c r="C5" s="170"/>
      <c r="D5" s="171"/>
      <c r="E5" s="164" t="s">
        <v>130</v>
      </c>
      <c r="F5" s="168"/>
      <c r="G5" s="168"/>
      <c r="H5" s="168"/>
      <c r="I5" s="168"/>
      <c r="J5" s="168"/>
      <c r="K5" s="168"/>
      <c r="L5" s="168"/>
      <c r="M5" s="168"/>
      <c r="N5" s="187"/>
      <c r="O5" s="167" t="s">
        <v>131</v>
      </c>
      <c r="P5" s="167" t="s">
        <v>132</v>
      </c>
      <c r="Q5" s="164" t="s">
        <v>133</v>
      </c>
      <c r="R5" s="168"/>
      <c r="S5" s="168"/>
      <c r="T5" s="168"/>
      <c r="U5" s="168"/>
      <c r="V5" s="168"/>
      <c r="W5" s="168"/>
      <c r="X5" s="168"/>
      <c r="Y5" s="168"/>
      <c r="Z5" s="187"/>
      <c r="AA5" s="172"/>
      <c r="AB5" s="174"/>
    </row>
    <row r="6" spans="1:28">
      <c r="A6" s="172"/>
      <c r="B6" s="173"/>
      <c r="C6" s="174"/>
      <c r="D6" s="171"/>
      <c r="E6" s="167" t="s">
        <v>134</v>
      </c>
      <c r="F6" s="164" t="s">
        <v>135</v>
      </c>
      <c r="G6" s="168"/>
      <c r="H6" s="168"/>
      <c r="I6" s="187"/>
      <c r="J6" s="175" t="s">
        <v>136</v>
      </c>
      <c r="K6" s="188"/>
      <c r="L6" s="188"/>
      <c r="M6" s="176"/>
      <c r="N6" s="167" t="s">
        <v>137</v>
      </c>
      <c r="O6" s="171"/>
      <c r="P6" s="171"/>
      <c r="Q6" s="167" t="s">
        <v>134</v>
      </c>
      <c r="R6" s="164" t="s">
        <v>135</v>
      </c>
      <c r="S6" s="168"/>
      <c r="T6" s="168"/>
      <c r="U6" s="187"/>
      <c r="V6" s="164" t="s">
        <v>136</v>
      </c>
      <c r="W6" s="168"/>
      <c r="X6" s="168"/>
      <c r="Y6" s="187"/>
      <c r="Z6" s="167" t="s">
        <v>137</v>
      </c>
      <c r="AA6" s="167" t="s">
        <v>138</v>
      </c>
      <c r="AB6" s="167" t="s">
        <v>139</v>
      </c>
    </row>
    <row r="7" spans="1:28">
      <c r="A7" s="167" t="s">
        <v>140</v>
      </c>
      <c r="B7" s="167" t="s">
        <v>141</v>
      </c>
      <c r="C7" s="167" t="s">
        <v>142</v>
      </c>
      <c r="D7" s="171"/>
      <c r="E7" s="171"/>
      <c r="F7" s="167" t="s">
        <v>138</v>
      </c>
      <c r="G7" s="175" t="s">
        <v>143</v>
      </c>
      <c r="H7" s="176"/>
      <c r="I7" s="189" t="s">
        <v>144</v>
      </c>
      <c r="J7" s="167" t="s">
        <v>134</v>
      </c>
      <c r="K7" s="167" t="s">
        <v>145</v>
      </c>
      <c r="L7" s="167" t="s">
        <v>146</v>
      </c>
      <c r="M7" s="167" t="s">
        <v>147</v>
      </c>
      <c r="N7" s="171"/>
      <c r="O7" s="171"/>
      <c r="P7" s="171"/>
      <c r="Q7" s="171"/>
      <c r="R7" s="195" t="s">
        <v>138</v>
      </c>
      <c r="S7" s="175" t="s">
        <v>143</v>
      </c>
      <c r="T7" s="176"/>
      <c r="U7" s="189" t="s">
        <v>144</v>
      </c>
      <c r="V7" s="195" t="s">
        <v>138</v>
      </c>
      <c r="W7" s="195" t="s">
        <v>145</v>
      </c>
      <c r="X7" s="195" t="s">
        <v>146</v>
      </c>
      <c r="Y7" s="195" t="s">
        <v>147</v>
      </c>
      <c r="Z7" s="171"/>
      <c r="AA7" s="171"/>
      <c r="AB7" s="171"/>
    </row>
    <row r="8" ht="24" spans="1:28">
      <c r="A8" s="177"/>
      <c r="B8" s="177"/>
      <c r="C8" s="177"/>
      <c r="D8" s="177"/>
      <c r="E8" s="177"/>
      <c r="F8" s="177"/>
      <c r="G8" s="178" t="s">
        <v>148</v>
      </c>
      <c r="H8" s="178" t="s">
        <v>149</v>
      </c>
      <c r="I8" s="190"/>
      <c r="J8" s="177"/>
      <c r="K8" s="177"/>
      <c r="L8" s="177"/>
      <c r="M8" s="177"/>
      <c r="N8" s="177"/>
      <c r="O8" s="177"/>
      <c r="P8" s="177"/>
      <c r="Q8" s="177"/>
      <c r="R8" s="196"/>
      <c r="S8" s="178" t="s">
        <v>148</v>
      </c>
      <c r="T8" s="178" t="s">
        <v>149</v>
      </c>
      <c r="U8" s="190"/>
      <c r="V8" s="196"/>
      <c r="W8" s="196"/>
      <c r="X8" s="196"/>
      <c r="Y8" s="196"/>
      <c r="Z8" s="177"/>
      <c r="AA8" s="177"/>
      <c r="AB8" s="177"/>
    </row>
    <row r="9" spans="1:28">
      <c r="A9" s="167" t="s">
        <v>150</v>
      </c>
      <c r="B9" s="167" t="s">
        <v>151</v>
      </c>
      <c r="C9" s="167" t="s">
        <v>152</v>
      </c>
      <c r="D9" s="167" t="s">
        <v>153</v>
      </c>
      <c r="E9" s="167" t="s">
        <v>154</v>
      </c>
      <c r="F9" s="167" t="s">
        <v>155</v>
      </c>
      <c r="G9" s="167" t="s">
        <v>156</v>
      </c>
      <c r="H9" s="167" t="s">
        <v>157</v>
      </c>
      <c r="I9" s="167" t="s">
        <v>158</v>
      </c>
      <c r="J9" s="167" t="s">
        <v>159</v>
      </c>
      <c r="K9" s="167" t="s">
        <v>160</v>
      </c>
      <c r="L9" s="167" t="s">
        <v>161</v>
      </c>
      <c r="M9" s="167" t="s">
        <v>162</v>
      </c>
      <c r="N9" s="167" t="s">
        <v>163</v>
      </c>
      <c r="O9" s="167" t="s">
        <v>164</v>
      </c>
      <c r="P9" s="167" t="s">
        <v>165</v>
      </c>
      <c r="Q9" s="167" t="s">
        <v>166</v>
      </c>
      <c r="R9" s="167" t="s">
        <v>167</v>
      </c>
      <c r="S9" s="167" t="s">
        <v>168</v>
      </c>
      <c r="T9" s="167" t="s">
        <v>169</v>
      </c>
      <c r="U9" s="167" t="s">
        <v>170</v>
      </c>
      <c r="V9" s="167" t="s">
        <v>171</v>
      </c>
      <c r="W9" s="167" t="s">
        <v>172</v>
      </c>
      <c r="X9" s="167" t="s">
        <v>173</v>
      </c>
      <c r="Y9" s="167" t="s">
        <v>174</v>
      </c>
      <c r="Z9" s="167" t="s">
        <v>175</v>
      </c>
      <c r="AA9" s="167" t="s">
        <v>176</v>
      </c>
      <c r="AB9" s="167" t="s">
        <v>177</v>
      </c>
    </row>
    <row r="10" spans="1:28">
      <c r="A10" s="167"/>
      <c r="B10" s="167"/>
      <c r="C10" s="167"/>
      <c r="D10" s="167"/>
      <c r="E10" s="179">
        <f>F10+J10+N10</f>
        <v>339.55</v>
      </c>
      <c r="F10" s="179">
        <f>G10+H10</f>
        <v>214.61</v>
      </c>
      <c r="G10" s="179">
        <f>G14+G55+G65</f>
        <v>214.61</v>
      </c>
      <c r="H10" s="179">
        <f>H60</f>
        <v>0</v>
      </c>
      <c r="I10" s="179"/>
      <c r="J10" s="179">
        <f>J14+J59+J62</f>
        <v>43.76</v>
      </c>
      <c r="K10" s="191"/>
      <c r="L10" s="191"/>
      <c r="M10" s="191"/>
      <c r="N10" s="191">
        <f>N56+N60</f>
        <v>81.18</v>
      </c>
      <c r="O10" s="191"/>
      <c r="P10" s="191"/>
      <c r="Q10" s="191"/>
      <c r="R10" s="191"/>
      <c r="S10" s="191"/>
      <c r="T10" s="191"/>
      <c r="U10" s="191"/>
      <c r="V10" s="191"/>
      <c r="W10" s="191"/>
      <c r="X10" s="191"/>
      <c r="Y10" s="191"/>
      <c r="Z10" s="191"/>
      <c r="AA10" s="199">
        <v>1934.96</v>
      </c>
      <c r="AB10" s="199">
        <v>1934.96</v>
      </c>
    </row>
    <row r="11" ht="21" customHeight="1" spans="1:28">
      <c r="A11" s="54"/>
      <c r="B11" s="54"/>
      <c r="C11" s="54"/>
      <c r="D11" s="54" t="s">
        <v>178</v>
      </c>
      <c r="E11" s="180"/>
      <c r="F11" s="181"/>
      <c r="G11" s="182"/>
      <c r="H11" s="182"/>
      <c r="I11" s="182"/>
      <c r="J11" s="182"/>
      <c r="K11" s="192"/>
      <c r="L11" s="192"/>
      <c r="M11" s="192"/>
      <c r="N11" s="192"/>
      <c r="O11" s="192"/>
      <c r="P11" s="192"/>
      <c r="Q11" s="192"/>
      <c r="R11" s="192"/>
      <c r="S11" s="192"/>
      <c r="T11" s="192"/>
      <c r="U11" s="197"/>
      <c r="V11" s="192"/>
      <c r="W11" s="192"/>
      <c r="X11" s="192"/>
      <c r="Y11" s="192"/>
      <c r="Z11" s="192"/>
      <c r="AA11" s="199">
        <v>1934.96</v>
      </c>
      <c r="AB11" s="199">
        <v>1934.96</v>
      </c>
    </row>
    <row r="12" ht="21" customHeight="1" spans="1:28">
      <c r="A12" s="183" t="s">
        <v>179</v>
      </c>
      <c r="B12" s="183"/>
      <c r="C12" s="183"/>
      <c r="D12" s="54" t="s">
        <v>180</v>
      </c>
      <c r="E12" s="180"/>
      <c r="F12" s="181"/>
      <c r="G12" s="184"/>
      <c r="H12" s="184"/>
      <c r="I12" s="184"/>
      <c r="J12" s="184"/>
      <c r="K12" s="193"/>
      <c r="L12" s="193"/>
      <c r="M12" s="193"/>
      <c r="N12" s="193"/>
      <c r="O12" s="193"/>
      <c r="P12" s="193"/>
      <c r="Q12" s="193"/>
      <c r="R12" s="193"/>
      <c r="S12" s="193"/>
      <c r="T12" s="193"/>
      <c r="U12" s="193"/>
      <c r="V12" s="193"/>
      <c r="W12" s="193"/>
      <c r="X12" s="193"/>
      <c r="Y12" s="193"/>
      <c r="Z12" s="193"/>
      <c r="AA12" s="199">
        <v>1602.16</v>
      </c>
      <c r="AB12" s="199">
        <v>1602.16</v>
      </c>
    </row>
    <row r="13" ht="21" customHeight="1" spans="1:28">
      <c r="A13" s="183"/>
      <c r="B13" s="183" t="s">
        <v>181</v>
      </c>
      <c r="C13" s="183"/>
      <c r="D13" s="54" t="s">
        <v>182</v>
      </c>
      <c r="E13" s="180"/>
      <c r="F13" s="181"/>
      <c r="G13" s="184"/>
      <c r="H13" s="184"/>
      <c r="I13" s="184"/>
      <c r="J13" s="184"/>
      <c r="K13" s="193"/>
      <c r="L13" s="193"/>
      <c r="M13" s="193"/>
      <c r="N13" s="193"/>
      <c r="O13" s="193"/>
      <c r="P13" s="193"/>
      <c r="Q13" s="193"/>
      <c r="R13" s="193"/>
      <c r="S13" s="193"/>
      <c r="T13" s="193"/>
      <c r="U13" s="193"/>
      <c r="V13" s="193"/>
      <c r="W13" s="193"/>
      <c r="X13" s="193"/>
      <c r="Y13" s="193"/>
      <c r="Z13" s="193"/>
      <c r="AA13" s="199">
        <v>10</v>
      </c>
      <c r="AB13" s="199">
        <v>10</v>
      </c>
    </row>
    <row r="14" ht="21" customHeight="1" spans="1:28">
      <c r="A14" s="183"/>
      <c r="B14" s="183"/>
      <c r="C14" s="185" t="s">
        <v>181</v>
      </c>
      <c r="D14" s="54" t="s">
        <v>183</v>
      </c>
      <c r="E14" s="180">
        <f>E10+J10</f>
        <v>383.31</v>
      </c>
      <c r="F14" s="181">
        <f>G14+H14+G16</f>
        <v>194.31</v>
      </c>
      <c r="G14" s="186">
        <f>SUM(G15:G31)</f>
        <v>194.31</v>
      </c>
      <c r="H14" s="184"/>
      <c r="I14" s="184"/>
      <c r="J14" s="186">
        <f>SUM(J15:J26)</f>
        <v>42.21</v>
      </c>
      <c r="K14" s="193"/>
      <c r="L14" s="193"/>
      <c r="M14" s="193"/>
      <c r="N14" s="193"/>
      <c r="O14" s="193"/>
      <c r="P14" s="193"/>
      <c r="Q14" s="193"/>
      <c r="R14" s="193"/>
      <c r="S14" s="193"/>
      <c r="T14" s="193"/>
      <c r="U14" s="193"/>
      <c r="V14" s="193"/>
      <c r="W14" s="193"/>
      <c r="X14" s="193"/>
      <c r="Y14" s="193"/>
      <c r="Z14" s="193"/>
      <c r="AA14" s="199"/>
      <c r="AB14" s="199"/>
    </row>
    <row r="15" ht="21" customHeight="1" spans="1:28">
      <c r="A15" s="183"/>
      <c r="B15" s="183"/>
      <c r="C15" s="183"/>
      <c r="D15" s="54" t="s">
        <v>184</v>
      </c>
      <c r="E15" s="180"/>
      <c r="F15" s="181"/>
      <c r="G15" s="184"/>
      <c r="H15" s="184"/>
      <c r="I15" s="184"/>
      <c r="J15" s="184">
        <v>2.69</v>
      </c>
      <c r="K15" s="193"/>
      <c r="L15" s="193"/>
      <c r="M15" s="193"/>
      <c r="N15" s="193"/>
      <c r="O15" s="193"/>
      <c r="P15" s="193"/>
      <c r="Q15" s="193"/>
      <c r="R15" s="193"/>
      <c r="S15" s="193"/>
      <c r="T15" s="193"/>
      <c r="U15" s="193"/>
      <c r="V15" s="193"/>
      <c r="W15" s="193"/>
      <c r="X15" s="193"/>
      <c r="Y15" s="193"/>
      <c r="Z15" s="193"/>
      <c r="AA15" s="199"/>
      <c r="AB15" s="199"/>
    </row>
    <row r="16" ht="21" customHeight="1" spans="1:28">
      <c r="A16" s="183"/>
      <c r="B16" s="183"/>
      <c r="C16" s="183"/>
      <c r="D16" s="54" t="s">
        <v>185</v>
      </c>
      <c r="E16" s="180"/>
      <c r="F16" s="181"/>
      <c r="G16" s="184"/>
      <c r="H16" s="184"/>
      <c r="I16" s="184"/>
      <c r="J16" s="184">
        <v>2</v>
      </c>
      <c r="K16" s="193"/>
      <c r="L16" s="193"/>
      <c r="M16" s="193"/>
      <c r="N16" s="193"/>
      <c r="O16" s="193"/>
      <c r="P16" s="193"/>
      <c r="Q16" s="193"/>
      <c r="R16" s="193"/>
      <c r="S16" s="193"/>
      <c r="T16" s="193"/>
      <c r="U16" s="193"/>
      <c r="V16" s="193"/>
      <c r="W16" s="193"/>
      <c r="X16" s="193"/>
      <c r="Y16" s="193"/>
      <c r="Z16" s="193"/>
      <c r="AA16" s="199"/>
      <c r="AB16" s="199"/>
    </row>
    <row r="17" ht="21" customHeight="1" spans="1:28">
      <c r="A17" s="183"/>
      <c r="B17" s="183"/>
      <c r="C17" s="183"/>
      <c r="D17" s="54" t="s">
        <v>186</v>
      </c>
      <c r="E17" s="180"/>
      <c r="F17" s="181"/>
      <c r="G17" s="184"/>
      <c r="H17" s="184"/>
      <c r="I17" s="184"/>
      <c r="J17" s="184">
        <v>0.7</v>
      </c>
      <c r="K17" s="193"/>
      <c r="L17" s="193"/>
      <c r="M17" s="193"/>
      <c r="N17" s="193"/>
      <c r="O17" s="193"/>
      <c r="P17" s="193"/>
      <c r="Q17" s="193"/>
      <c r="R17" s="193"/>
      <c r="S17" s="193"/>
      <c r="T17" s="193"/>
      <c r="U17" s="193"/>
      <c r="V17" s="193"/>
      <c r="W17" s="193"/>
      <c r="X17" s="193"/>
      <c r="Y17" s="193"/>
      <c r="Z17" s="193"/>
      <c r="AA17" s="199"/>
      <c r="AB17" s="199"/>
    </row>
    <row r="18" ht="21" customHeight="1" spans="1:28">
      <c r="A18" s="183"/>
      <c r="B18" s="183"/>
      <c r="C18" s="183"/>
      <c r="D18" s="54" t="s">
        <v>187</v>
      </c>
      <c r="E18" s="180"/>
      <c r="F18" s="181"/>
      <c r="G18" s="184"/>
      <c r="H18" s="184"/>
      <c r="I18" s="184"/>
      <c r="J18" s="184">
        <v>0.37</v>
      </c>
      <c r="K18" s="193"/>
      <c r="L18" s="193"/>
      <c r="M18" s="193"/>
      <c r="N18" s="193"/>
      <c r="O18" s="193"/>
      <c r="P18" s="193"/>
      <c r="Q18" s="193"/>
      <c r="R18" s="193"/>
      <c r="S18" s="193"/>
      <c r="T18" s="193"/>
      <c r="U18" s="193"/>
      <c r="V18" s="193"/>
      <c r="W18" s="193"/>
      <c r="X18" s="193"/>
      <c r="Y18" s="193"/>
      <c r="Z18" s="193"/>
      <c r="AA18" s="199"/>
      <c r="AB18" s="199"/>
    </row>
    <row r="19" ht="21" customHeight="1" spans="1:28">
      <c r="A19" s="183"/>
      <c r="B19" s="183"/>
      <c r="C19" s="183"/>
      <c r="D19" s="54" t="s">
        <v>188</v>
      </c>
      <c r="E19" s="180"/>
      <c r="F19" s="181"/>
      <c r="G19" s="184"/>
      <c r="H19" s="184"/>
      <c r="I19" s="184"/>
      <c r="J19" s="184">
        <v>1.94</v>
      </c>
      <c r="K19" s="193"/>
      <c r="L19" s="193"/>
      <c r="M19" s="193"/>
      <c r="N19" s="193"/>
      <c r="O19" s="193"/>
      <c r="P19" s="193"/>
      <c r="Q19" s="193"/>
      <c r="R19" s="193"/>
      <c r="S19" s="193"/>
      <c r="T19" s="193"/>
      <c r="U19" s="193"/>
      <c r="V19" s="193"/>
      <c r="W19" s="193"/>
      <c r="X19" s="193"/>
      <c r="Y19" s="193"/>
      <c r="Z19" s="193"/>
      <c r="AA19" s="199"/>
      <c r="AB19" s="199"/>
    </row>
    <row r="20" ht="21" customHeight="1" spans="1:28">
      <c r="A20" s="183"/>
      <c r="B20" s="183"/>
      <c r="C20" s="183"/>
      <c r="D20" s="54" t="s">
        <v>189</v>
      </c>
      <c r="E20" s="180"/>
      <c r="F20" s="181"/>
      <c r="G20" s="184"/>
      <c r="H20" s="184"/>
      <c r="I20" s="184"/>
      <c r="J20" s="184">
        <v>17</v>
      </c>
      <c r="K20" s="193"/>
      <c r="L20" s="193"/>
      <c r="M20" s="193"/>
      <c r="N20" s="193"/>
      <c r="O20" s="193"/>
      <c r="P20" s="193"/>
      <c r="Q20" s="193"/>
      <c r="R20" s="193"/>
      <c r="S20" s="193"/>
      <c r="T20" s="193"/>
      <c r="U20" s="193"/>
      <c r="V20" s="193"/>
      <c r="W20" s="193"/>
      <c r="X20" s="193"/>
      <c r="Y20" s="193"/>
      <c r="Z20" s="193"/>
      <c r="AA20" s="199"/>
      <c r="AB20" s="199"/>
    </row>
    <row r="21" ht="21" customHeight="1" spans="1:28">
      <c r="A21" s="183"/>
      <c r="B21" s="183"/>
      <c r="C21" s="183"/>
      <c r="D21" s="54" t="s">
        <v>190</v>
      </c>
      <c r="E21" s="180"/>
      <c r="F21" s="181"/>
      <c r="G21" s="184"/>
      <c r="H21" s="184"/>
      <c r="I21" s="184"/>
      <c r="J21" s="184">
        <v>5</v>
      </c>
      <c r="K21" s="193"/>
      <c r="L21" s="193"/>
      <c r="M21" s="193"/>
      <c r="N21" s="193"/>
      <c r="O21" s="193"/>
      <c r="P21" s="193"/>
      <c r="Q21" s="193"/>
      <c r="R21" s="193"/>
      <c r="S21" s="193"/>
      <c r="T21" s="193"/>
      <c r="U21" s="193"/>
      <c r="V21" s="193"/>
      <c r="W21" s="193"/>
      <c r="X21" s="193"/>
      <c r="Y21" s="193"/>
      <c r="Z21" s="193"/>
      <c r="AA21" s="199"/>
      <c r="AB21" s="199"/>
    </row>
    <row r="22" ht="21" customHeight="1" spans="1:28">
      <c r="A22" s="183"/>
      <c r="B22" s="183"/>
      <c r="C22" s="183"/>
      <c r="D22" s="54" t="s">
        <v>191</v>
      </c>
      <c r="E22" s="180"/>
      <c r="F22" s="181"/>
      <c r="G22" s="184"/>
      <c r="H22" s="184"/>
      <c r="I22" s="184"/>
      <c r="J22" s="184">
        <v>2</v>
      </c>
      <c r="K22" s="193"/>
      <c r="L22" s="193"/>
      <c r="M22" s="193"/>
      <c r="N22" s="193"/>
      <c r="O22" s="193"/>
      <c r="P22" s="193"/>
      <c r="Q22" s="193"/>
      <c r="R22" s="193"/>
      <c r="S22" s="193"/>
      <c r="T22" s="193"/>
      <c r="U22" s="193"/>
      <c r="V22" s="193"/>
      <c r="W22" s="193"/>
      <c r="X22" s="193"/>
      <c r="Y22" s="193"/>
      <c r="Z22" s="193"/>
      <c r="AA22" s="199"/>
      <c r="AB22" s="199"/>
    </row>
    <row r="23" ht="21" customHeight="1" spans="1:28">
      <c r="A23" s="183"/>
      <c r="B23" s="183"/>
      <c r="C23" s="183"/>
      <c r="D23" s="54" t="s">
        <v>192</v>
      </c>
      <c r="E23" s="180"/>
      <c r="F23" s="181"/>
      <c r="G23" s="184"/>
      <c r="H23" s="184"/>
      <c r="I23" s="184"/>
      <c r="J23" s="184">
        <v>1</v>
      </c>
      <c r="K23" s="193"/>
      <c r="L23" s="193"/>
      <c r="M23" s="193"/>
      <c r="N23" s="193"/>
      <c r="O23" s="193"/>
      <c r="P23" s="193"/>
      <c r="Q23" s="193"/>
      <c r="R23" s="193"/>
      <c r="S23" s="193"/>
      <c r="T23" s="193"/>
      <c r="U23" s="193"/>
      <c r="V23" s="193"/>
      <c r="W23" s="193"/>
      <c r="X23" s="193"/>
      <c r="Y23" s="193"/>
      <c r="Z23" s="193"/>
      <c r="AA23" s="199"/>
      <c r="AB23" s="199"/>
    </row>
    <row r="24" ht="21" customHeight="1" spans="1:28">
      <c r="A24" s="183"/>
      <c r="B24" s="183"/>
      <c r="C24" s="183"/>
      <c r="D24" s="54" t="s">
        <v>193</v>
      </c>
      <c r="E24" s="180"/>
      <c r="F24" s="181"/>
      <c r="G24" s="184"/>
      <c r="H24" s="184"/>
      <c r="I24" s="184"/>
      <c r="J24" s="184">
        <v>3</v>
      </c>
      <c r="K24" s="193"/>
      <c r="L24" s="193"/>
      <c r="M24" s="193"/>
      <c r="N24" s="193"/>
      <c r="O24" s="193"/>
      <c r="P24" s="193"/>
      <c r="Q24" s="193"/>
      <c r="R24" s="193"/>
      <c r="S24" s="193"/>
      <c r="T24" s="193"/>
      <c r="U24" s="193"/>
      <c r="V24" s="193"/>
      <c r="W24" s="193"/>
      <c r="X24" s="193"/>
      <c r="Y24" s="193"/>
      <c r="Z24" s="193"/>
      <c r="AA24" s="199"/>
      <c r="AB24" s="199"/>
    </row>
    <row r="25" ht="21" customHeight="1" spans="1:28">
      <c r="A25" s="183"/>
      <c r="B25" s="183"/>
      <c r="C25" s="183"/>
      <c r="D25" s="54" t="s">
        <v>194</v>
      </c>
      <c r="E25" s="180"/>
      <c r="F25" s="181"/>
      <c r="G25" s="184"/>
      <c r="H25" s="184"/>
      <c r="I25" s="184"/>
      <c r="J25" s="184">
        <v>0.5</v>
      </c>
      <c r="K25" s="193"/>
      <c r="L25" s="193"/>
      <c r="M25" s="193"/>
      <c r="N25" s="193"/>
      <c r="O25" s="193"/>
      <c r="P25" s="193"/>
      <c r="Q25" s="193"/>
      <c r="R25" s="193"/>
      <c r="S25" s="193"/>
      <c r="T25" s="193"/>
      <c r="U25" s="193"/>
      <c r="V25" s="193"/>
      <c r="W25" s="193"/>
      <c r="X25" s="193"/>
      <c r="Y25" s="193"/>
      <c r="Z25" s="193"/>
      <c r="AA25" s="199"/>
      <c r="AB25" s="199"/>
    </row>
    <row r="26" ht="21" customHeight="1" spans="1:28">
      <c r="A26" s="183"/>
      <c r="B26" s="183"/>
      <c r="C26" s="183"/>
      <c r="D26" s="54" t="s">
        <v>195</v>
      </c>
      <c r="E26" s="180"/>
      <c r="F26" s="181"/>
      <c r="G26" s="184"/>
      <c r="H26" s="184"/>
      <c r="I26" s="184"/>
      <c r="J26" s="184">
        <v>6.01</v>
      </c>
      <c r="K26" s="193"/>
      <c r="L26" s="193"/>
      <c r="M26" s="193"/>
      <c r="N26" s="193"/>
      <c r="O26" s="193"/>
      <c r="P26" s="193"/>
      <c r="Q26" s="193"/>
      <c r="R26" s="193"/>
      <c r="S26" s="193"/>
      <c r="T26" s="193"/>
      <c r="U26" s="193"/>
      <c r="V26" s="193"/>
      <c r="W26" s="193"/>
      <c r="X26" s="193"/>
      <c r="Y26" s="193"/>
      <c r="Z26" s="193"/>
      <c r="AA26" s="199"/>
      <c r="AB26" s="199"/>
    </row>
    <row r="27" ht="21" customHeight="1" spans="1:28">
      <c r="A27" s="183"/>
      <c r="B27" s="183"/>
      <c r="C27" s="183"/>
      <c r="D27" s="54" t="s">
        <v>196</v>
      </c>
      <c r="E27" s="180">
        <f>F27</f>
        <v>0.16</v>
      </c>
      <c r="F27" s="181">
        <f>G27+H27+I27</f>
        <v>0.16</v>
      </c>
      <c r="G27" s="184">
        <v>0.16</v>
      </c>
      <c r="H27" s="184"/>
      <c r="I27" s="184"/>
      <c r="J27" s="184"/>
      <c r="K27" s="193"/>
      <c r="L27" s="193"/>
      <c r="M27" s="193"/>
      <c r="N27" s="193"/>
      <c r="O27" s="193"/>
      <c r="P27" s="193"/>
      <c r="Q27" s="193"/>
      <c r="R27" s="193"/>
      <c r="S27" s="193"/>
      <c r="T27" s="193"/>
      <c r="U27" s="193"/>
      <c r="V27" s="193"/>
      <c r="W27" s="193"/>
      <c r="X27" s="193"/>
      <c r="Y27" s="193"/>
      <c r="Z27" s="193"/>
      <c r="AA27" s="199"/>
      <c r="AB27" s="199"/>
    </row>
    <row r="28" ht="21" customHeight="1" spans="1:28">
      <c r="A28" s="183"/>
      <c r="B28" s="183"/>
      <c r="C28" s="183"/>
      <c r="D28" s="54" t="s">
        <v>197</v>
      </c>
      <c r="E28" s="180">
        <f>F28</f>
        <v>61.67</v>
      </c>
      <c r="F28" s="181">
        <f>G28+H28+I28</f>
        <v>61.67</v>
      </c>
      <c r="G28" s="184">
        <v>61.67</v>
      </c>
      <c r="H28" s="184"/>
      <c r="I28" s="184"/>
      <c r="J28" s="184"/>
      <c r="K28" s="193"/>
      <c r="L28" s="193"/>
      <c r="M28" s="193"/>
      <c r="N28" s="193"/>
      <c r="O28" s="193"/>
      <c r="P28" s="193"/>
      <c r="Q28" s="193"/>
      <c r="R28" s="193"/>
      <c r="S28" s="193"/>
      <c r="T28" s="193"/>
      <c r="U28" s="193"/>
      <c r="V28" s="193"/>
      <c r="W28" s="193"/>
      <c r="X28" s="193"/>
      <c r="Y28" s="193"/>
      <c r="Z28" s="193"/>
      <c r="AA28" s="199"/>
      <c r="AB28" s="199"/>
    </row>
    <row r="29" ht="21" customHeight="1" spans="1:28">
      <c r="A29" s="183"/>
      <c r="B29" s="183"/>
      <c r="C29" s="183"/>
      <c r="D29" s="54" t="s">
        <v>198</v>
      </c>
      <c r="E29" s="180">
        <f>F29</f>
        <v>5.39</v>
      </c>
      <c r="F29" s="181">
        <f>G29+H29+I29</f>
        <v>5.39</v>
      </c>
      <c r="G29" s="184">
        <v>5.39</v>
      </c>
      <c r="H29" s="184"/>
      <c r="I29" s="184"/>
      <c r="J29" s="184"/>
      <c r="K29" s="193"/>
      <c r="L29" s="193"/>
      <c r="M29" s="193"/>
      <c r="N29" s="193"/>
      <c r="O29" s="193"/>
      <c r="P29" s="193"/>
      <c r="Q29" s="193"/>
      <c r="R29" s="193"/>
      <c r="S29" s="193"/>
      <c r="T29" s="193"/>
      <c r="U29" s="193"/>
      <c r="V29" s="193"/>
      <c r="W29" s="193"/>
      <c r="X29" s="193"/>
      <c r="Y29" s="193"/>
      <c r="Z29" s="193"/>
      <c r="AA29" s="199"/>
      <c r="AB29" s="199"/>
    </row>
    <row r="30" ht="21" customHeight="1" spans="1:28">
      <c r="A30" s="183"/>
      <c r="B30" s="183"/>
      <c r="C30" s="183"/>
      <c r="D30" s="54" t="s">
        <v>199</v>
      </c>
      <c r="E30" s="180">
        <f>F30</f>
        <v>5.14</v>
      </c>
      <c r="F30" s="181">
        <f>G30+H30+I30</f>
        <v>5.14</v>
      </c>
      <c r="G30" s="184">
        <v>5.14</v>
      </c>
      <c r="H30" s="184"/>
      <c r="I30" s="184"/>
      <c r="J30" s="184"/>
      <c r="K30" s="193"/>
      <c r="L30" s="193"/>
      <c r="M30" s="193"/>
      <c r="N30" s="193"/>
      <c r="O30" s="193"/>
      <c r="P30" s="193"/>
      <c r="Q30" s="193"/>
      <c r="R30" s="193"/>
      <c r="S30" s="193"/>
      <c r="T30" s="193"/>
      <c r="U30" s="193"/>
      <c r="V30" s="193"/>
      <c r="W30" s="193"/>
      <c r="X30" s="193"/>
      <c r="Y30" s="193"/>
      <c r="Z30" s="193"/>
      <c r="AA30" s="199"/>
      <c r="AB30" s="199"/>
    </row>
    <row r="31" ht="21" customHeight="1" spans="1:28">
      <c r="A31" s="183"/>
      <c r="B31" s="183"/>
      <c r="C31" s="183"/>
      <c r="D31" s="54" t="s">
        <v>200</v>
      </c>
      <c r="E31" s="180">
        <f>F31</f>
        <v>121.95</v>
      </c>
      <c r="F31" s="181">
        <f>G31+H31+I31</f>
        <v>121.95</v>
      </c>
      <c r="G31" s="184">
        <v>121.95</v>
      </c>
      <c r="H31" s="184"/>
      <c r="I31" s="184"/>
      <c r="J31" s="184"/>
      <c r="K31" s="193"/>
      <c r="L31" s="193"/>
      <c r="M31" s="193"/>
      <c r="N31" s="193"/>
      <c r="O31" s="193"/>
      <c r="P31" s="193"/>
      <c r="Q31" s="193"/>
      <c r="R31" s="193"/>
      <c r="S31" s="193"/>
      <c r="T31" s="193"/>
      <c r="U31" s="193"/>
      <c r="V31" s="193"/>
      <c r="W31" s="193"/>
      <c r="X31" s="193"/>
      <c r="Y31" s="193"/>
      <c r="Z31" s="193"/>
      <c r="AA31" s="199"/>
      <c r="AB31" s="199"/>
    </row>
    <row r="32" ht="21" customHeight="1" spans="1:28">
      <c r="A32" s="183"/>
      <c r="B32" s="183"/>
      <c r="C32" s="183" t="s">
        <v>201</v>
      </c>
      <c r="D32" s="54" t="s">
        <v>202</v>
      </c>
      <c r="E32" s="184"/>
      <c r="F32" s="184"/>
      <c r="G32" s="184"/>
      <c r="H32" s="184"/>
      <c r="I32" s="184"/>
      <c r="J32" s="184"/>
      <c r="K32" s="193"/>
      <c r="L32" s="193"/>
      <c r="M32" s="193"/>
      <c r="N32" s="193"/>
      <c r="O32" s="193"/>
      <c r="P32" s="193"/>
      <c r="Q32" s="193"/>
      <c r="R32" s="193"/>
      <c r="S32" s="193"/>
      <c r="T32" s="193"/>
      <c r="U32" s="193"/>
      <c r="V32" s="193"/>
      <c r="W32" s="193"/>
      <c r="X32" s="193"/>
      <c r="Y32" s="193"/>
      <c r="Z32" s="193"/>
      <c r="AA32" s="199">
        <v>10</v>
      </c>
      <c r="AB32" s="199">
        <v>10</v>
      </c>
    </row>
    <row r="33" ht="21" customHeight="1" spans="1:28">
      <c r="A33" s="183"/>
      <c r="B33" s="183"/>
      <c r="C33" s="183"/>
      <c r="D33" s="54" t="s">
        <v>203</v>
      </c>
      <c r="E33" s="184"/>
      <c r="F33" s="184"/>
      <c r="G33" s="184"/>
      <c r="H33" s="184"/>
      <c r="I33" s="184"/>
      <c r="J33" s="184"/>
      <c r="K33" s="193"/>
      <c r="L33" s="193"/>
      <c r="M33" s="193"/>
      <c r="N33" s="193"/>
      <c r="O33" s="193"/>
      <c r="P33" s="193"/>
      <c r="Q33" s="193"/>
      <c r="R33" s="193"/>
      <c r="S33" s="193"/>
      <c r="T33" s="193"/>
      <c r="U33" s="193"/>
      <c r="V33" s="193"/>
      <c r="W33" s="193"/>
      <c r="X33" s="193"/>
      <c r="Y33" s="193"/>
      <c r="Z33" s="193"/>
      <c r="AA33" s="199">
        <v>10</v>
      </c>
      <c r="AB33" s="199">
        <v>10</v>
      </c>
    </row>
    <row r="34" ht="21" customHeight="1" spans="1:28">
      <c r="A34" s="183"/>
      <c r="B34" s="183" t="s">
        <v>204</v>
      </c>
      <c r="C34" s="183"/>
      <c r="D34" s="54" t="s">
        <v>205</v>
      </c>
      <c r="E34" s="184"/>
      <c r="F34" s="184"/>
      <c r="G34" s="184"/>
      <c r="H34" s="184"/>
      <c r="I34" s="184"/>
      <c r="J34" s="184"/>
      <c r="K34" s="193"/>
      <c r="L34" s="193"/>
      <c r="M34" s="193"/>
      <c r="N34" s="193"/>
      <c r="O34" s="193"/>
      <c r="P34" s="193"/>
      <c r="Q34" s="193"/>
      <c r="R34" s="193"/>
      <c r="S34" s="193"/>
      <c r="T34" s="193"/>
      <c r="U34" s="193"/>
      <c r="V34" s="193"/>
      <c r="W34" s="193"/>
      <c r="X34" s="193"/>
      <c r="Y34" s="193"/>
      <c r="Z34" s="193"/>
      <c r="AA34" s="199">
        <v>667.1</v>
      </c>
      <c r="AB34" s="199">
        <v>667.1</v>
      </c>
    </row>
    <row r="35" ht="21" customHeight="1" spans="1:28">
      <c r="A35" s="183"/>
      <c r="B35" s="183"/>
      <c r="C35" s="183" t="s">
        <v>204</v>
      </c>
      <c r="D35" s="54" t="s">
        <v>206</v>
      </c>
      <c r="E35" s="184"/>
      <c r="F35" s="184"/>
      <c r="G35" s="184"/>
      <c r="H35" s="184"/>
      <c r="I35" s="184"/>
      <c r="J35" s="184"/>
      <c r="K35" s="193"/>
      <c r="L35" s="193"/>
      <c r="M35" s="193"/>
      <c r="N35" s="193"/>
      <c r="O35" s="193"/>
      <c r="P35" s="193"/>
      <c r="Q35" s="193"/>
      <c r="R35" s="193"/>
      <c r="S35" s="193"/>
      <c r="T35" s="193"/>
      <c r="U35" s="193"/>
      <c r="V35" s="193"/>
      <c r="W35" s="193"/>
      <c r="X35" s="193"/>
      <c r="Y35" s="193"/>
      <c r="Z35" s="193"/>
      <c r="AA35" s="199">
        <v>230</v>
      </c>
      <c r="AB35" s="199">
        <v>230</v>
      </c>
    </row>
    <row r="36" ht="21" customHeight="1" spans="1:28">
      <c r="A36" s="183"/>
      <c r="B36" s="183"/>
      <c r="C36" s="183"/>
      <c r="D36" s="54" t="s">
        <v>207</v>
      </c>
      <c r="E36" s="184"/>
      <c r="F36" s="184"/>
      <c r="G36" s="184"/>
      <c r="H36" s="184"/>
      <c r="I36" s="184"/>
      <c r="J36" s="184"/>
      <c r="K36" s="193"/>
      <c r="L36" s="193"/>
      <c r="M36" s="193"/>
      <c r="N36" s="193"/>
      <c r="O36" s="193"/>
      <c r="P36" s="193"/>
      <c r="Q36" s="193"/>
      <c r="R36" s="193"/>
      <c r="S36" s="193"/>
      <c r="T36" s="193"/>
      <c r="U36" s="193"/>
      <c r="V36" s="193"/>
      <c r="W36" s="193"/>
      <c r="X36" s="193"/>
      <c r="Y36" s="193"/>
      <c r="Z36" s="193"/>
      <c r="AA36" s="199">
        <v>20</v>
      </c>
      <c r="AB36" s="199">
        <v>20</v>
      </c>
    </row>
    <row r="37" ht="21" customHeight="1" spans="1:28">
      <c r="A37" s="183"/>
      <c r="B37" s="183"/>
      <c r="C37" s="183"/>
      <c r="D37" s="54" t="s">
        <v>208</v>
      </c>
      <c r="E37" s="184"/>
      <c r="F37" s="184"/>
      <c r="G37" s="184"/>
      <c r="H37" s="184"/>
      <c r="I37" s="184"/>
      <c r="J37" s="184"/>
      <c r="K37" s="193"/>
      <c r="L37" s="193"/>
      <c r="M37" s="193"/>
      <c r="N37" s="193"/>
      <c r="O37" s="193"/>
      <c r="P37" s="193"/>
      <c r="Q37" s="193"/>
      <c r="R37" s="193"/>
      <c r="S37" s="193"/>
      <c r="T37" s="193"/>
      <c r="U37" s="193"/>
      <c r="V37" s="193"/>
      <c r="W37" s="193"/>
      <c r="X37" s="193"/>
      <c r="Y37" s="193"/>
      <c r="Z37" s="193"/>
      <c r="AA37" s="199">
        <v>30</v>
      </c>
      <c r="AB37" s="199">
        <v>30</v>
      </c>
    </row>
    <row r="38" ht="21" customHeight="1" spans="1:28">
      <c r="A38" s="183"/>
      <c r="B38" s="183"/>
      <c r="C38" s="183"/>
      <c r="D38" s="54" t="s">
        <v>209</v>
      </c>
      <c r="E38" s="184"/>
      <c r="F38" s="184"/>
      <c r="G38" s="184"/>
      <c r="H38" s="184"/>
      <c r="I38" s="184"/>
      <c r="J38" s="184"/>
      <c r="K38" s="193"/>
      <c r="L38" s="193"/>
      <c r="M38" s="193"/>
      <c r="N38" s="193"/>
      <c r="O38" s="193"/>
      <c r="P38" s="193"/>
      <c r="Q38" s="193"/>
      <c r="R38" s="193"/>
      <c r="S38" s="193"/>
      <c r="T38" s="193"/>
      <c r="U38" s="193"/>
      <c r="V38" s="193"/>
      <c r="W38" s="193"/>
      <c r="X38" s="193"/>
      <c r="Y38" s="193"/>
      <c r="Z38" s="193"/>
      <c r="AA38" s="199">
        <v>150</v>
      </c>
      <c r="AB38" s="199">
        <v>150</v>
      </c>
    </row>
    <row r="39" ht="21" customHeight="1" spans="1:28">
      <c r="A39" s="183"/>
      <c r="B39" s="183"/>
      <c r="C39" s="183"/>
      <c r="D39" s="54" t="s">
        <v>210</v>
      </c>
      <c r="E39" s="184"/>
      <c r="F39" s="184"/>
      <c r="G39" s="184"/>
      <c r="H39" s="184"/>
      <c r="I39" s="184"/>
      <c r="J39" s="184"/>
      <c r="K39" s="193"/>
      <c r="L39" s="193"/>
      <c r="M39" s="193"/>
      <c r="N39" s="193"/>
      <c r="O39" s="193"/>
      <c r="P39" s="193"/>
      <c r="Q39" s="193"/>
      <c r="R39" s="193"/>
      <c r="S39" s="193"/>
      <c r="T39" s="193"/>
      <c r="U39" s="193"/>
      <c r="V39" s="193"/>
      <c r="W39" s="193"/>
      <c r="X39" s="193"/>
      <c r="Y39" s="193"/>
      <c r="Z39" s="193"/>
      <c r="AA39" s="199">
        <v>30</v>
      </c>
      <c r="AB39" s="199">
        <v>30</v>
      </c>
    </row>
    <row r="40" ht="21" customHeight="1" spans="1:28">
      <c r="A40" s="183"/>
      <c r="B40" s="183"/>
      <c r="C40" s="183" t="s">
        <v>211</v>
      </c>
      <c r="D40" s="54" t="s">
        <v>212</v>
      </c>
      <c r="E40" s="184"/>
      <c r="F40" s="184"/>
      <c r="G40" s="184"/>
      <c r="H40" s="184"/>
      <c r="I40" s="184"/>
      <c r="J40" s="184"/>
      <c r="K40" s="193"/>
      <c r="L40" s="193"/>
      <c r="M40" s="193"/>
      <c r="N40" s="193"/>
      <c r="O40" s="193"/>
      <c r="P40" s="193"/>
      <c r="Q40" s="193"/>
      <c r="R40" s="193"/>
      <c r="S40" s="193"/>
      <c r="T40" s="193"/>
      <c r="U40" s="193"/>
      <c r="V40" s="193"/>
      <c r="W40" s="193"/>
      <c r="X40" s="193"/>
      <c r="Y40" s="193"/>
      <c r="Z40" s="193"/>
      <c r="AA40" s="199">
        <v>9.6</v>
      </c>
      <c r="AB40" s="199">
        <v>9.6</v>
      </c>
    </row>
    <row r="41" ht="21" customHeight="1" spans="1:28">
      <c r="A41" s="183"/>
      <c r="B41" s="183"/>
      <c r="C41" s="183"/>
      <c r="D41" s="54" t="s">
        <v>213</v>
      </c>
      <c r="E41" s="184"/>
      <c r="F41" s="184"/>
      <c r="G41" s="184"/>
      <c r="H41" s="184"/>
      <c r="I41" s="184"/>
      <c r="J41" s="184"/>
      <c r="K41" s="193"/>
      <c r="L41" s="193"/>
      <c r="M41" s="193"/>
      <c r="N41" s="193"/>
      <c r="O41" s="193"/>
      <c r="P41" s="193"/>
      <c r="Q41" s="193"/>
      <c r="R41" s="193"/>
      <c r="S41" s="193"/>
      <c r="T41" s="193"/>
      <c r="U41" s="193"/>
      <c r="V41" s="193"/>
      <c r="W41" s="193"/>
      <c r="X41" s="193"/>
      <c r="Y41" s="193"/>
      <c r="Z41" s="193"/>
      <c r="AA41" s="199">
        <v>9.6</v>
      </c>
      <c r="AB41" s="199">
        <v>9.6</v>
      </c>
    </row>
    <row r="42" ht="21" customHeight="1" spans="1:28">
      <c r="A42" s="183"/>
      <c r="B42" s="183"/>
      <c r="C42" s="183" t="s">
        <v>214</v>
      </c>
      <c r="D42" s="54" t="s">
        <v>215</v>
      </c>
      <c r="E42" s="184"/>
      <c r="F42" s="184"/>
      <c r="G42" s="184"/>
      <c r="H42" s="184"/>
      <c r="I42" s="184"/>
      <c r="J42" s="184"/>
      <c r="K42" s="193"/>
      <c r="L42" s="193"/>
      <c r="M42" s="193"/>
      <c r="N42" s="193"/>
      <c r="O42" s="193"/>
      <c r="P42" s="193"/>
      <c r="Q42" s="193"/>
      <c r="R42" s="193"/>
      <c r="S42" s="193"/>
      <c r="T42" s="193"/>
      <c r="U42" s="193"/>
      <c r="V42" s="193"/>
      <c r="W42" s="193"/>
      <c r="X42" s="193"/>
      <c r="Y42" s="193"/>
      <c r="Z42" s="193"/>
      <c r="AA42" s="199">
        <v>312.51</v>
      </c>
      <c r="AB42" s="199">
        <v>312.51</v>
      </c>
    </row>
    <row r="43" spans="1:28">
      <c r="A43" s="183"/>
      <c r="B43" s="183"/>
      <c r="C43" s="183"/>
      <c r="D43" s="54" t="s">
        <v>216</v>
      </c>
      <c r="E43" s="184"/>
      <c r="F43" s="184"/>
      <c r="G43" s="184"/>
      <c r="H43" s="184"/>
      <c r="I43" s="184"/>
      <c r="J43" s="184"/>
      <c r="K43" s="193"/>
      <c r="L43" s="193"/>
      <c r="M43" s="193"/>
      <c r="N43" s="193"/>
      <c r="O43" s="193"/>
      <c r="P43" s="193"/>
      <c r="Q43" s="193"/>
      <c r="R43" s="193"/>
      <c r="S43" s="193"/>
      <c r="T43" s="193"/>
      <c r="U43" s="193"/>
      <c r="V43" s="193"/>
      <c r="W43" s="193"/>
      <c r="X43" s="193"/>
      <c r="Y43" s="193"/>
      <c r="Z43" s="193"/>
      <c r="AA43" s="199">
        <v>29.02</v>
      </c>
      <c r="AB43" s="199">
        <v>29.02</v>
      </c>
    </row>
    <row r="44" spans="1:28">
      <c r="A44" s="183"/>
      <c r="B44" s="183"/>
      <c r="C44" s="183"/>
      <c r="D44" s="54" t="s">
        <v>217</v>
      </c>
      <c r="E44" s="184"/>
      <c r="F44" s="184"/>
      <c r="G44" s="184"/>
      <c r="H44" s="184"/>
      <c r="I44" s="184"/>
      <c r="J44" s="184"/>
      <c r="K44" s="193"/>
      <c r="L44" s="193"/>
      <c r="M44" s="193"/>
      <c r="N44" s="193"/>
      <c r="O44" s="193"/>
      <c r="P44" s="193"/>
      <c r="Q44" s="193"/>
      <c r="R44" s="193"/>
      <c r="S44" s="193"/>
      <c r="T44" s="193"/>
      <c r="U44" s="193"/>
      <c r="V44" s="193"/>
      <c r="W44" s="193"/>
      <c r="X44" s="193"/>
      <c r="Y44" s="193"/>
      <c r="Z44" s="193"/>
      <c r="AA44" s="199">
        <v>16.74</v>
      </c>
      <c r="AB44" s="199">
        <v>16.74</v>
      </c>
    </row>
    <row r="45" spans="1:28">
      <c r="A45" s="183"/>
      <c r="B45" s="183"/>
      <c r="C45" s="183"/>
      <c r="D45" s="54" t="s">
        <v>218</v>
      </c>
      <c r="E45" s="184"/>
      <c r="F45" s="184"/>
      <c r="G45" s="184"/>
      <c r="H45" s="184"/>
      <c r="I45" s="184"/>
      <c r="J45" s="184"/>
      <c r="K45" s="193"/>
      <c r="L45" s="193"/>
      <c r="M45" s="193"/>
      <c r="N45" s="193"/>
      <c r="O45" s="193"/>
      <c r="P45" s="193"/>
      <c r="Q45" s="193"/>
      <c r="R45" s="193"/>
      <c r="S45" s="193"/>
      <c r="T45" s="193"/>
      <c r="U45" s="193"/>
      <c r="V45" s="193"/>
      <c r="W45" s="193"/>
      <c r="X45" s="193"/>
      <c r="Y45" s="193"/>
      <c r="Z45" s="193"/>
      <c r="AA45" s="199">
        <v>200</v>
      </c>
      <c r="AB45" s="199">
        <v>200</v>
      </c>
    </row>
    <row r="46" spans="1:28">
      <c r="A46" s="183"/>
      <c r="B46" s="183"/>
      <c r="C46" s="183"/>
      <c r="D46" s="54" t="s">
        <v>219</v>
      </c>
      <c r="E46" s="184"/>
      <c r="F46" s="184"/>
      <c r="G46" s="184"/>
      <c r="H46" s="184"/>
      <c r="I46" s="184"/>
      <c r="J46" s="184"/>
      <c r="K46" s="193"/>
      <c r="L46" s="193"/>
      <c r="M46" s="193"/>
      <c r="N46" s="193"/>
      <c r="O46" s="193"/>
      <c r="P46" s="193"/>
      <c r="Q46" s="193"/>
      <c r="R46" s="193"/>
      <c r="S46" s="193"/>
      <c r="T46" s="193"/>
      <c r="U46" s="193"/>
      <c r="V46" s="193"/>
      <c r="W46" s="193"/>
      <c r="X46" s="193"/>
      <c r="Y46" s="193"/>
      <c r="Z46" s="193"/>
      <c r="AA46" s="199">
        <v>66.75</v>
      </c>
      <c r="AB46" s="199">
        <v>66.75</v>
      </c>
    </row>
    <row r="47" spans="1:28">
      <c r="A47" s="183"/>
      <c r="B47" s="183"/>
      <c r="C47" s="183" t="s">
        <v>201</v>
      </c>
      <c r="D47" s="54" t="s">
        <v>220</v>
      </c>
      <c r="E47" s="184"/>
      <c r="F47" s="184"/>
      <c r="G47" s="184"/>
      <c r="H47" s="184"/>
      <c r="I47" s="184"/>
      <c r="J47" s="184"/>
      <c r="K47" s="193"/>
      <c r="L47" s="193"/>
      <c r="M47" s="193"/>
      <c r="N47" s="193"/>
      <c r="O47" s="193"/>
      <c r="P47" s="193"/>
      <c r="Q47" s="193"/>
      <c r="R47" s="193"/>
      <c r="S47" s="193"/>
      <c r="T47" s="193"/>
      <c r="U47" s="193"/>
      <c r="V47" s="193"/>
      <c r="W47" s="193"/>
      <c r="X47" s="193"/>
      <c r="Y47" s="193"/>
      <c r="Z47" s="193"/>
      <c r="AA47" s="199">
        <v>114.99</v>
      </c>
      <c r="AB47" s="199">
        <v>114.99</v>
      </c>
    </row>
    <row r="48" spans="1:28">
      <c r="A48" s="183"/>
      <c r="B48" s="183"/>
      <c r="C48" s="183"/>
      <c r="D48" s="54" t="s">
        <v>221</v>
      </c>
      <c r="E48" s="184"/>
      <c r="F48" s="184"/>
      <c r="G48" s="184"/>
      <c r="H48" s="184"/>
      <c r="I48" s="184"/>
      <c r="J48" s="184"/>
      <c r="K48" s="193"/>
      <c r="L48" s="193"/>
      <c r="M48" s="193"/>
      <c r="N48" s="193"/>
      <c r="O48" s="193"/>
      <c r="P48" s="193"/>
      <c r="Q48" s="193"/>
      <c r="R48" s="193"/>
      <c r="S48" s="193"/>
      <c r="T48" s="193"/>
      <c r="U48" s="193"/>
      <c r="V48" s="193"/>
      <c r="W48" s="193"/>
      <c r="X48" s="193"/>
      <c r="Y48" s="193"/>
      <c r="Z48" s="193"/>
      <c r="AA48" s="199">
        <v>114.99</v>
      </c>
      <c r="AB48" s="199">
        <v>114.99</v>
      </c>
    </row>
    <row r="49" spans="1:28">
      <c r="A49" s="183"/>
      <c r="B49" s="183" t="s">
        <v>201</v>
      </c>
      <c r="C49" s="183"/>
      <c r="D49" s="54" t="s">
        <v>222</v>
      </c>
      <c r="E49" s="184"/>
      <c r="F49" s="184"/>
      <c r="G49" s="184"/>
      <c r="H49" s="184"/>
      <c r="I49" s="184"/>
      <c r="J49" s="184"/>
      <c r="K49" s="193"/>
      <c r="L49" s="193"/>
      <c r="M49" s="193"/>
      <c r="N49" s="193"/>
      <c r="O49" s="193"/>
      <c r="P49" s="193"/>
      <c r="Q49" s="193"/>
      <c r="R49" s="193"/>
      <c r="S49" s="193"/>
      <c r="T49" s="193"/>
      <c r="U49" s="193"/>
      <c r="V49" s="193"/>
      <c r="W49" s="193"/>
      <c r="X49" s="193"/>
      <c r="Y49" s="193"/>
      <c r="Z49" s="193"/>
      <c r="AA49" s="199">
        <v>925.06</v>
      </c>
      <c r="AB49" s="199">
        <v>925.06</v>
      </c>
    </row>
    <row r="50" spans="1:28">
      <c r="A50" s="183"/>
      <c r="B50" s="183"/>
      <c r="C50" s="183" t="s">
        <v>201</v>
      </c>
      <c r="D50" s="54" t="s">
        <v>223</v>
      </c>
      <c r="E50" s="184"/>
      <c r="F50" s="184"/>
      <c r="G50" s="184"/>
      <c r="H50" s="184"/>
      <c r="I50" s="184"/>
      <c r="J50" s="184"/>
      <c r="K50" s="193"/>
      <c r="L50" s="193"/>
      <c r="M50" s="193"/>
      <c r="N50" s="193"/>
      <c r="O50" s="193"/>
      <c r="P50" s="193"/>
      <c r="Q50" s="193"/>
      <c r="R50" s="193"/>
      <c r="S50" s="193"/>
      <c r="T50" s="193"/>
      <c r="U50" s="193"/>
      <c r="V50" s="193"/>
      <c r="W50" s="193"/>
      <c r="X50" s="193"/>
      <c r="Y50" s="193"/>
      <c r="Z50" s="193"/>
      <c r="AA50" s="199">
        <v>925.06</v>
      </c>
      <c r="AB50" s="199">
        <v>925.06</v>
      </c>
    </row>
    <row r="51" spans="1:28">
      <c r="A51" s="183"/>
      <c r="B51" s="183"/>
      <c r="C51" s="183"/>
      <c r="D51" s="54" t="s">
        <v>224</v>
      </c>
      <c r="E51" s="184"/>
      <c r="F51" s="184"/>
      <c r="G51" s="184"/>
      <c r="H51" s="184"/>
      <c r="I51" s="184"/>
      <c r="J51" s="184"/>
      <c r="K51" s="193"/>
      <c r="L51" s="193"/>
      <c r="M51" s="193"/>
      <c r="N51" s="193"/>
      <c r="O51" s="193"/>
      <c r="P51" s="193"/>
      <c r="Q51" s="193"/>
      <c r="R51" s="193"/>
      <c r="S51" s="193"/>
      <c r="T51" s="193"/>
      <c r="U51" s="193"/>
      <c r="V51" s="193"/>
      <c r="W51" s="193"/>
      <c r="X51" s="193"/>
      <c r="Y51" s="193"/>
      <c r="Z51" s="193"/>
      <c r="AA51" s="199">
        <v>876</v>
      </c>
      <c r="AB51" s="199">
        <v>876</v>
      </c>
    </row>
    <row r="52" spans="1:28">
      <c r="A52" s="183"/>
      <c r="B52" s="183"/>
      <c r="C52" s="183"/>
      <c r="D52" s="54" t="s">
        <v>225</v>
      </c>
      <c r="E52" s="184"/>
      <c r="F52" s="184"/>
      <c r="G52" s="184"/>
      <c r="H52" s="184"/>
      <c r="I52" s="184"/>
      <c r="J52" s="184"/>
      <c r="K52" s="193"/>
      <c r="L52" s="193"/>
      <c r="M52" s="193"/>
      <c r="N52" s="193"/>
      <c r="O52" s="193"/>
      <c r="P52" s="193"/>
      <c r="Q52" s="193"/>
      <c r="R52" s="193"/>
      <c r="S52" s="193"/>
      <c r="T52" s="193"/>
      <c r="U52" s="193"/>
      <c r="V52" s="193"/>
      <c r="W52" s="193"/>
      <c r="X52" s="193"/>
      <c r="Y52" s="193"/>
      <c r="Z52" s="193"/>
      <c r="AA52" s="199">
        <v>29.06</v>
      </c>
      <c r="AB52" s="199">
        <v>29.06</v>
      </c>
    </row>
    <row r="53" spans="1:28">
      <c r="A53" s="183"/>
      <c r="B53" s="183"/>
      <c r="C53" s="183"/>
      <c r="D53" s="54" t="s">
        <v>226</v>
      </c>
      <c r="E53" s="184"/>
      <c r="F53" s="184"/>
      <c r="G53" s="184"/>
      <c r="H53" s="184"/>
      <c r="I53" s="184"/>
      <c r="J53" s="184"/>
      <c r="K53" s="193"/>
      <c r="L53" s="193"/>
      <c r="M53" s="193"/>
      <c r="N53" s="193"/>
      <c r="O53" s="193"/>
      <c r="P53" s="193"/>
      <c r="Q53" s="193"/>
      <c r="R53" s="193"/>
      <c r="S53" s="193"/>
      <c r="T53" s="193"/>
      <c r="U53" s="193"/>
      <c r="V53" s="193"/>
      <c r="W53" s="193"/>
      <c r="X53" s="193"/>
      <c r="Y53" s="193"/>
      <c r="Z53" s="193"/>
      <c r="AA53" s="199">
        <v>15</v>
      </c>
      <c r="AB53" s="199">
        <v>15</v>
      </c>
    </row>
    <row r="54" spans="1:28">
      <c r="A54" s="183"/>
      <c r="B54" s="183"/>
      <c r="C54" s="183"/>
      <c r="D54" s="54" t="s">
        <v>227</v>
      </c>
      <c r="E54" s="184"/>
      <c r="F54" s="184"/>
      <c r="G54" s="184"/>
      <c r="H54" s="184"/>
      <c r="I54" s="184"/>
      <c r="J54" s="184"/>
      <c r="K54" s="193"/>
      <c r="L54" s="193"/>
      <c r="M54" s="193"/>
      <c r="N54" s="193"/>
      <c r="O54" s="193"/>
      <c r="P54" s="193"/>
      <c r="Q54" s="193"/>
      <c r="R54" s="193"/>
      <c r="S54" s="193"/>
      <c r="T54" s="193"/>
      <c r="U54" s="193"/>
      <c r="V54" s="193"/>
      <c r="W54" s="193"/>
      <c r="X54" s="193"/>
      <c r="Y54" s="193"/>
      <c r="Z54" s="193"/>
      <c r="AA54" s="199">
        <v>5</v>
      </c>
      <c r="AB54" s="199">
        <v>5</v>
      </c>
    </row>
    <row r="55" spans="1:28">
      <c r="A55" s="183" t="s">
        <v>228</v>
      </c>
      <c r="B55" s="183"/>
      <c r="C55" s="183"/>
      <c r="D55" s="54" t="s">
        <v>229</v>
      </c>
      <c r="E55" s="186">
        <f>E56+E59+E60+E62</f>
        <v>82.73</v>
      </c>
      <c r="F55" s="184">
        <f>F56+F60</f>
        <v>81.18</v>
      </c>
      <c r="G55" s="186"/>
      <c r="H55" s="184"/>
      <c r="I55" s="184"/>
      <c r="J55" s="184"/>
      <c r="K55" s="193"/>
      <c r="L55" s="193"/>
      <c r="M55" s="193"/>
      <c r="N55" s="193"/>
      <c r="O55" s="193"/>
      <c r="P55" s="193"/>
      <c r="Q55" s="193"/>
      <c r="R55" s="193"/>
      <c r="S55" s="193"/>
      <c r="T55" s="193"/>
      <c r="U55" s="193"/>
      <c r="V55" s="193"/>
      <c r="W55" s="193"/>
      <c r="X55" s="193"/>
      <c r="Y55" s="193"/>
      <c r="Z55" s="193"/>
      <c r="AA55" s="199">
        <v>29.49</v>
      </c>
      <c r="AB55" s="199">
        <v>29.49</v>
      </c>
    </row>
    <row r="56" spans="1:28">
      <c r="A56" s="183"/>
      <c r="B56" s="183" t="s">
        <v>230</v>
      </c>
      <c r="C56" s="183"/>
      <c r="D56" s="54" t="s">
        <v>231</v>
      </c>
      <c r="E56" s="184">
        <f>F56</f>
        <v>26.42</v>
      </c>
      <c r="F56" s="184">
        <f>N56</f>
        <v>26.42</v>
      </c>
      <c r="G56" s="184"/>
      <c r="H56" s="184"/>
      <c r="I56" s="184"/>
      <c r="J56" s="184"/>
      <c r="K56" s="193"/>
      <c r="L56" s="193"/>
      <c r="M56" s="193"/>
      <c r="N56" s="194">
        <v>26.42</v>
      </c>
      <c r="O56" s="193"/>
      <c r="P56" s="193"/>
      <c r="Q56" s="193"/>
      <c r="R56" s="193"/>
      <c r="S56" s="193"/>
      <c r="T56" s="193"/>
      <c r="U56" s="193"/>
      <c r="V56" s="193"/>
      <c r="W56" s="193"/>
      <c r="X56" s="193"/>
      <c r="Y56" s="193"/>
      <c r="Z56" s="193"/>
      <c r="AA56" s="199">
        <v>29.49</v>
      </c>
      <c r="AB56" s="199">
        <v>29.49</v>
      </c>
    </row>
    <row r="57" spans="1:28">
      <c r="A57" s="183"/>
      <c r="B57" s="183"/>
      <c r="C57" s="185" t="s">
        <v>181</v>
      </c>
      <c r="D57" s="54" t="s">
        <v>232</v>
      </c>
      <c r="E57" s="184">
        <f>F57</f>
        <v>26.42</v>
      </c>
      <c r="F57" s="184">
        <f>N57</f>
        <v>26.42</v>
      </c>
      <c r="G57" s="184"/>
      <c r="H57" s="184"/>
      <c r="I57" s="184"/>
      <c r="J57" s="184"/>
      <c r="K57" s="193"/>
      <c r="L57" s="193"/>
      <c r="M57" s="193"/>
      <c r="N57" s="193">
        <v>26.42</v>
      </c>
      <c r="O57" s="193"/>
      <c r="P57" s="193"/>
      <c r="Q57" s="193"/>
      <c r="R57" s="193"/>
      <c r="S57" s="193"/>
      <c r="T57" s="193"/>
      <c r="U57" s="193"/>
      <c r="V57" s="193"/>
      <c r="W57" s="193"/>
      <c r="X57" s="193"/>
      <c r="Y57" s="193"/>
      <c r="Z57" s="193"/>
      <c r="AA57" s="199"/>
      <c r="AB57" s="199"/>
    </row>
    <row r="58" spans="1:28">
      <c r="A58" s="183"/>
      <c r="B58" s="183"/>
      <c r="C58" s="183"/>
      <c r="D58" s="54" t="s">
        <v>233</v>
      </c>
      <c r="E58" s="184">
        <f>F58</f>
        <v>26.42</v>
      </c>
      <c r="F58" s="184">
        <f>N58</f>
        <v>26.42</v>
      </c>
      <c r="G58" s="184"/>
      <c r="H58" s="184"/>
      <c r="I58" s="184"/>
      <c r="J58" s="184"/>
      <c r="K58" s="193"/>
      <c r="L58" s="193"/>
      <c r="M58" s="193"/>
      <c r="N58" s="193">
        <v>26.42</v>
      </c>
      <c r="O58" s="193"/>
      <c r="P58" s="193"/>
      <c r="Q58" s="193"/>
      <c r="R58" s="193"/>
      <c r="S58" s="193"/>
      <c r="T58" s="193"/>
      <c r="U58" s="193"/>
      <c r="V58" s="193"/>
      <c r="W58" s="193"/>
      <c r="X58" s="193"/>
      <c r="Y58" s="193"/>
      <c r="Z58" s="193"/>
      <c r="AA58" s="199"/>
      <c r="AB58" s="199"/>
    </row>
    <row r="59" spans="1:28">
      <c r="A59" s="183"/>
      <c r="B59" s="183"/>
      <c r="C59" s="183"/>
      <c r="D59" s="54" t="s">
        <v>234</v>
      </c>
      <c r="E59" s="184">
        <f>J59</f>
        <v>0.5</v>
      </c>
      <c r="F59" s="184"/>
      <c r="G59" s="184"/>
      <c r="H59" s="184"/>
      <c r="I59" s="184"/>
      <c r="J59" s="186">
        <v>0.5</v>
      </c>
      <c r="K59" s="193"/>
      <c r="L59" s="193"/>
      <c r="M59" s="193"/>
      <c r="N59" s="193"/>
      <c r="O59" s="193"/>
      <c r="P59" s="193"/>
      <c r="Q59" s="193"/>
      <c r="R59" s="193"/>
      <c r="S59" s="193"/>
      <c r="T59" s="193"/>
      <c r="U59" s="193"/>
      <c r="V59" s="193"/>
      <c r="W59" s="193"/>
      <c r="X59" s="193"/>
      <c r="Y59" s="193"/>
      <c r="Z59" s="193"/>
      <c r="AA59" s="199"/>
      <c r="AB59" s="199"/>
    </row>
    <row r="60" spans="1:28">
      <c r="A60" s="183"/>
      <c r="B60" s="183"/>
      <c r="C60" s="185" t="s">
        <v>204</v>
      </c>
      <c r="D60" s="54" t="s">
        <v>235</v>
      </c>
      <c r="E60" s="184">
        <f>F60+H60</f>
        <v>54.76</v>
      </c>
      <c r="F60" s="184">
        <f>N60</f>
        <v>54.76</v>
      </c>
      <c r="G60" s="184"/>
      <c r="H60" s="186"/>
      <c r="I60" s="184"/>
      <c r="J60" s="184"/>
      <c r="K60" s="193"/>
      <c r="L60" s="193"/>
      <c r="M60" s="193"/>
      <c r="N60" s="194">
        <v>54.76</v>
      </c>
      <c r="O60" s="193"/>
      <c r="P60" s="193"/>
      <c r="Q60" s="193"/>
      <c r="R60" s="193"/>
      <c r="S60" s="193"/>
      <c r="T60" s="193"/>
      <c r="U60" s="193"/>
      <c r="V60" s="193"/>
      <c r="W60" s="193"/>
      <c r="X60" s="193"/>
      <c r="Y60" s="193"/>
      <c r="Z60" s="193"/>
      <c r="AA60" s="199"/>
      <c r="AB60" s="199"/>
    </row>
    <row r="61" spans="1:28">
      <c r="A61" s="183"/>
      <c r="B61" s="183"/>
      <c r="C61" s="183"/>
      <c r="D61" s="54" t="s">
        <v>233</v>
      </c>
      <c r="E61" s="184">
        <f>F61+H61</f>
        <v>54.76</v>
      </c>
      <c r="F61" s="184">
        <f>N61</f>
        <v>54.76</v>
      </c>
      <c r="G61" s="184"/>
      <c r="H61" s="184"/>
      <c r="I61" s="184"/>
      <c r="J61" s="184"/>
      <c r="K61" s="193"/>
      <c r="L61" s="193"/>
      <c r="M61" s="193"/>
      <c r="N61" s="193">
        <v>54.76</v>
      </c>
      <c r="O61" s="193"/>
      <c r="P61" s="193"/>
      <c r="Q61" s="193"/>
      <c r="R61" s="193"/>
      <c r="S61" s="193"/>
      <c r="T61" s="193"/>
      <c r="U61" s="193"/>
      <c r="V61" s="193"/>
      <c r="W61" s="193"/>
      <c r="X61" s="193"/>
      <c r="Y61" s="193"/>
      <c r="Z61" s="193"/>
      <c r="AA61" s="199"/>
      <c r="AB61" s="199"/>
    </row>
    <row r="62" spans="1:28">
      <c r="A62" s="183"/>
      <c r="B62" s="183"/>
      <c r="C62" s="183"/>
      <c r="D62" s="54" t="s">
        <v>234</v>
      </c>
      <c r="E62" s="184">
        <f>J62</f>
        <v>1.05</v>
      </c>
      <c r="F62" s="184"/>
      <c r="G62" s="184"/>
      <c r="H62" s="184"/>
      <c r="I62" s="184"/>
      <c r="J62" s="186">
        <v>1.05</v>
      </c>
      <c r="K62" s="193"/>
      <c r="L62" s="193"/>
      <c r="M62" s="193"/>
      <c r="N62" s="193"/>
      <c r="O62" s="193"/>
      <c r="P62" s="193"/>
      <c r="Q62" s="193"/>
      <c r="R62" s="193"/>
      <c r="S62" s="193"/>
      <c r="T62" s="193"/>
      <c r="U62" s="193"/>
      <c r="V62" s="193"/>
      <c r="W62" s="193"/>
      <c r="X62" s="193"/>
      <c r="Y62" s="193"/>
      <c r="Z62" s="193"/>
      <c r="AA62" s="199"/>
      <c r="AB62" s="199"/>
    </row>
    <row r="63" spans="1:28">
      <c r="A63" s="183"/>
      <c r="B63" s="183"/>
      <c r="C63" s="183" t="s">
        <v>230</v>
      </c>
      <c r="D63" s="54" t="s">
        <v>236</v>
      </c>
      <c r="E63" s="184"/>
      <c r="F63" s="184"/>
      <c r="G63" s="184"/>
      <c r="H63" s="184"/>
      <c r="I63" s="184"/>
      <c r="J63" s="184"/>
      <c r="K63" s="193"/>
      <c r="L63" s="193"/>
      <c r="M63" s="193"/>
      <c r="N63" s="193"/>
      <c r="O63" s="193"/>
      <c r="P63" s="193"/>
      <c r="Q63" s="193"/>
      <c r="R63" s="193"/>
      <c r="S63" s="193"/>
      <c r="T63" s="193"/>
      <c r="U63" s="193"/>
      <c r="V63" s="193"/>
      <c r="W63" s="193"/>
      <c r="X63" s="193"/>
      <c r="Y63" s="193"/>
      <c r="Z63" s="193"/>
      <c r="AA63" s="199">
        <v>29.49</v>
      </c>
      <c r="AB63" s="199">
        <v>29.49</v>
      </c>
    </row>
    <row r="64" spans="1:28">
      <c r="A64" s="183"/>
      <c r="B64" s="183"/>
      <c r="C64" s="183"/>
      <c r="D64" s="54" t="s">
        <v>237</v>
      </c>
      <c r="E64" s="184"/>
      <c r="F64" s="184"/>
      <c r="G64" s="184"/>
      <c r="H64" s="184"/>
      <c r="I64" s="184"/>
      <c r="J64" s="184"/>
      <c r="K64" s="193"/>
      <c r="L64" s="193"/>
      <c r="M64" s="193"/>
      <c r="N64" s="193"/>
      <c r="O64" s="193"/>
      <c r="P64" s="193"/>
      <c r="Q64" s="193"/>
      <c r="R64" s="193"/>
      <c r="S64" s="193"/>
      <c r="T64" s="193"/>
      <c r="U64" s="193"/>
      <c r="V64" s="193"/>
      <c r="W64" s="193"/>
      <c r="X64" s="193"/>
      <c r="Y64" s="193"/>
      <c r="Z64" s="193"/>
      <c r="AA64" s="199">
        <v>29.49</v>
      </c>
      <c r="AB64" s="199">
        <v>29.49</v>
      </c>
    </row>
    <row r="65" spans="1:28">
      <c r="A65" s="185">
        <v>221</v>
      </c>
      <c r="B65" s="183"/>
      <c r="C65" s="183"/>
      <c r="D65" s="54" t="s">
        <v>238</v>
      </c>
      <c r="E65" s="184">
        <f>F65</f>
        <v>20.3</v>
      </c>
      <c r="F65" s="184">
        <f>G65+H65+I65</f>
        <v>20.3</v>
      </c>
      <c r="G65" s="186">
        <v>20.3</v>
      </c>
      <c r="H65" s="184"/>
      <c r="I65" s="184"/>
      <c r="J65" s="184"/>
      <c r="K65" s="193"/>
      <c r="L65" s="193"/>
      <c r="M65" s="193"/>
      <c r="N65" s="193"/>
      <c r="O65" s="193"/>
      <c r="P65" s="193"/>
      <c r="Q65" s="193"/>
      <c r="R65" s="193"/>
      <c r="S65" s="193"/>
      <c r="T65" s="193"/>
      <c r="U65" s="193"/>
      <c r="V65" s="193"/>
      <c r="W65" s="193"/>
      <c r="X65" s="193"/>
      <c r="Y65" s="193"/>
      <c r="Z65" s="193"/>
      <c r="AA65" s="199"/>
      <c r="AB65" s="199"/>
    </row>
    <row r="66" spans="1:28">
      <c r="A66" s="183"/>
      <c r="B66" s="185" t="s">
        <v>204</v>
      </c>
      <c r="C66" s="183"/>
      <c r="D66" s="54" t="s">
        <v>239</v>
      </c>
      <c r="E66" s="184">
        <f>F66</f>
        <v>20.3</v>
      </c>
      <c r="F66" s="184">
        <f>G66+H66+I66</f>
        <v>20.3</v>
      </c>
      <c r="G66" s="184">
        <v>20.3</v>
      </c>
      <c r="H66" s="184"/>
      <c r="I66" s="184"/>
      <c r="J66" s="184"/>
      <c r="K66" s="193"/>
      <c r="L66" s="193"/>
      <c r="M66" s="193"/>
      <c r="N66" s="193"/>
      <c r="O66" s="193"/>
      <c r="P66" s="193"/>
      <c r="Q66" s="193"/>
      <c r="R66" s="193"/>
      <c r="S66" s="193"/>
      <c r="T66" s="193"/>
      <c r="U66" s="193"/>
      <c r="V66" s="193"/>
      <c r="W66" s="193"/>
      <c r="X66" s="193"/>
      <c r="Y66" s="193"/>
      <c r="Z66" s="193"/>
      <c r="AA66" s="199"/>
      <c r="AB66" s="199"/>
    </row>
    <row r="67" spans="1:28">
      <c r="A67" s="183"/>
      <c r="B67" s="183"/>
      <c r="C67" s="185" t="s">
        <v>181</v>
      </c>
      <c r="D67" s="54" t="s">
        <v>240</v>
      </c>
      <c r="E67" s="184">
        <f>F67</f>
        <v>20.3</v>
      </c>
      <c r="F67" s="184">
        <f>G67+H67+I67</f>
        <v>20.3</v>
      </c>
      <c r="G67" s="184">
        <v>20.3</v>
      </c>
      <c r="H67" s="184"/>
      <c r="I67" s="184"/>
      <c r="J67" s="184"/>
      <c r="K67" s="193"/>
      <c r="L67" s="193"/>
      <c r="M67" s="193"/>
      <c r="N67" s="193"/>
      <c r="O67" s="193"/>
      <c r="P67" s="193"/>
      <c r="Q67" s="193"/>
      <c r="R67" s="193"/>
      <c r="S67" s="193"/>
      <c r="T67" s="193"/>
      <c r="U67" s="193"/>
      <c r="V67" s="193"/>
      <c r="W67" s="193"/>
      <c r="X67" s="193"/>
      <c r="Y67" s="193"/>
      <c r="Z67" s="193"/>
      <c r="AA67" s="199"/>
      <c r="AB67" s="199"/>
    </row>
    <row r="68" spans="1:28">
      <c r="A68" s="183"/>
      <c r="B68" s="183"/>
      <c r="C68" s="183"/>
      <c r="D68" s="54" t="s">
        <v>241</v>
      </c>
      <c r="E68" s="184">
        <f>F68</f>
        <v>20.3</v>
      </c>
      <c r="F68" s="184">
        <f>G68+H68+I68</f>
        <v>20.3</v>
      </c>
      <c r="G68" s="184">
        <v>20.3</v>
      </c>
      <c r="H68" s="184"/>
      <c r="I68" s="184"/>
      <c r="J68" s="184"/>
      <c r="K68" s="193"/>
      <c r="L68" s="193"/>
      <c r="M68" s="193"/>
      <c r="N68" s="193"/>
      <c r="O68" s="193"/>
      <c r="P68" s="193"/>
      <c r="Q68" s="193"/>
      <c r="R68" s="193"/>
      <c r="S68" s="193"/>
      <c r="T68" s="193"/>
      <c r="U68" s="193"/>
      <c r="V68" s="193"/>
      <c r="W68" s="193"/>
      <c r="X68" s="193"/>
      <c r="Y68" s="193"/>
      <c r="Z68" s="193"/>
      <c r="AA68" s="199"/>
      <c r="AB68" s="199"/>
    </row>
    <row r="69" spans="1:28">
      <c r="A69" s="183" t="s">
        <v>242</v>
      </c>
      <c r="B69" s="183"/>
      <c r="C69" s="183"/>
      <c r="D69" s="54" t="s">
        <v>243</v>
      </c>
      <c r="E69" s="193"/>
      <c r="F69" s="193"/>
      <c r="G69" s="193"/>
      <c r="H69" s="193"/>
      <c r="I69" s="193"/>
      <c r="J69" s="193"/>
      <c r="K69" s="193"/>
      <c r="L69" s="193"/>
      <c r="M69" s="193"/>
      <c r="N69" s="193"/>
      <c r="O69" s="193"/>
      <c r="P69" s="193"/>
      <c r="Q69" s="193"/>
      <c r="R69" s="193"/>
      <c r="S69" s="193"/>
      <c r="T69" s="193"/>
      <c r="U69" s="193"/>
      <c r="V69" s="193"/>
      <c r="W69" s="193"/>
      <c r="X69" s="193"/>
      <c r="Y69" s="193"/>
      <c r="Z69" s="193"/>
      <c r="AA69" s="199">
        <v>303.31</v>
      </c>
      <c r="AB69" s="199">
        <v>303.31</v>
      </c>
    </row>
    <row r="70" spans="1:28">
      <c r="A70" s="183"/>
      <c r="B70" s="183" t="s">
        <v>204</v>
      </c>
      <c r="C70" s="183"/>
      <c r="D70" s="54" t="s">
        <v>244</v>
      </c>
      <c r="E70" s="193"/>
      <c r="F70" s="193"/>
      <c r="G70" s="193"/>
      <c r="H70" s="193"/>
      <c r="I70" s="193"/>
      <c r="J70" s="193"/>
      <c r="K70" s="193"/>
      <c r="L70" s="193"/>
      <c r="M70" s="193"/>
      <c r="N70" s="193"/>
      <c r="O70" s="193"/>
      <c r="P70" s="193"/>
      <c r="Q70" s="193"/>
      <c r="R70" s="193"/>
      <c r="S70" s="193"/>
      <c r="T70" s="193"/>
      <c r="U70" s="193"/>
      <c r="V70" s="193"/>
      <c r="W70" s="193"/>
      <c r="X70" s="193"/>
      <c r="Y70" s="193"/>
      <c r="Z70" s="193"/>
      <c r="AA70" s="199">
        <v>303.31</v>
      </c>
      <c r="AB70" s="199">
        <v>303.31</v>
      </c>
    </row>
    <row r="71" spans="1:28">
      <c r="A71" s="183"/>
      <c r="B71" s="183"/>
      <c r="C71" s="183"/>
      <c r="D71" s="54" t="s">
        <v>245</v>
      </c>
      <c r="E71" s="193"/>
      <c r="F71" s="193"/>
      <c r="G71" s="193"/>
      <c r="H71" s="193"/>
      <c r="I71" s="193"/>
      <c r="J71" s="193"/>
      <c r="K71" s="193"/>
      <c r="L71" s="193"/>
      <c r="M71" s="193"/>
      <c r="N71" s="193"/>
      <c r="O71" s="193"/>
      <c r="P71" s="193"/>
      <c r="Q71" s="193"/>
      <c r="R71" s="193"/>
      <c r="S71" s="193"/>
      <c r="T71" s="193"/>
      <c r="U71" s="193"/>
      <c r="V71" s="193"/>
      <c r="W71" s="193"/>
      <c r="X71" s="193"/>
      <c r="Y71" s="193"/>
      <c r="Z71" s="193"/>
      <c r="AA71" s="199">
        <v>303.31</v>
      </c>
      <c r="AB71" s="199">
        <v>303.31</v>
      </c>
    </row>
    <row r="72" spans="1:28">
      <c r="A72" s="18"/>
      <c r="B72" s="18"/>
      <c r="C72" s="18"/>
      <c r="D72" s="200"/>
      <c r="E72" s="193"/>
      <c r="F72" s="193"/>
      <c r="G72" s="193"/>
      <c r="H72" s="193"/>
      <c r="I72" s="193"/>
      <c r="J72" s="193"/>
      <c r="K72" s="193"/>
      <c r="L72" s="193"/>
      <c r="M72" s="193"/>
      <c r="N72" s="193"/>
      <c r="O72" s="193"/>
      <c r="P72" s="193"/>
      <c r="Q72" s="193"/>
      <c r="R72" s="193"/>
      <c r="S72" s="193"/>
      <c r="T72" s="193"/>
      <c r="U72" s="193"/>
      <c r="V72" s="193"/>
      <c r="W72" s="193"/>
      <c r="X72" s="193"/>
      <c r="Y72" s="193"/>
      <c r="Z72" s="193"/>
      <c r="AA72" s="199"/>
      <c r="AB72" s="199"/>
    </row>
    <row r="73" spans="1:28">
      <c r="A73" s="18"/>
      <c r="B73" s="18"/>
      <c r="C73" s="18"/>
      <c r="D73" s="200"/>
      <c r="E73" s="193"/>
      <c r="F73" s="193"/>
      <c r="G73" s="193"/>
      <c r="H73" s="193"/>
      <c r="I73" s="193"/>
      <c r="J73" s="193"/>
      <c r="K73" s="193"/>
      <c r="L73" s="193"/>
      <c r="M73" s="193"/>
      <c r="N73" s="193"/>
      <c r="O73" s="193"/>
      <c r="P73" s="193"/>
      <c r="Q73" s="193"/>
      <c r="R73" s="193"/>
      <c r="S73" s="193"/>
      <c r="T73" s="193"/>
      <c r="U73" s="193"/>
      <c r="V73" s="193"/>
      <c r="W73" s="193"/>
      <c r="X73" s="193"/>
      <c r="Y73" s="193"/>
      <c r="Z73" s="193"/>
      <c r="AA73" s="199"/>
      <c r="AB73" s="199"/>
    </row>
    <row r="74" spans="1:28">
      <c r="A74" s="18"/>
      <c r="B74" s="18"/>
      <c r="C74" s="18"/>
      <c r="D74" s="200"/>
      <c r="E74" s="193"/>
      <c r="F74" s="193"/>
      <c r="G74" s="193"/>
      <c r="H74" s="193"/>
      <c r="I74" s="193"/>
      <c r="J74" s="193"/>
      <c r="K74" s="193"/>
      <c r="L74" s="193"/>
      <c r="M74" s="193"/>
      <c r="N74" s="193"/>
      <c r="O74" s="193"/>
      <c r="P74" s="193"/>
      <c r="Q74" s="193"/>
      <c r="R74" s="193"/>
      <c r="S74" s="193"/>
      <c r="T74" s="193"/>
      <c r="U74" s="193"/>
      <c r="V74" s="193"/>
      <c r="W74" s="193"/>
      <c r="X74" s="193"/>
      <c r="Y74" s="193"/>
      <c r="Z74" s="193"/>
      <c r="AA74" s="199"/>
      <c r="AB74" s="199"/>
    </row>
    <row r="75" spans="1:28">
      <c r="A75" s="18"/>
      <c r="B75" s="18"/>
      <c r="C75" s="18"/>
      <c r="D75" s="200"/>
      <c r="E75" s="193"/>
      <c r="F75" s="193"/>
      <c r="G75" s="193"/>
      <c r="H75" s="193"/>
      <c r="I75" s="193"/>
      <c r="J75" s="193"/>
      <c r="K75" s="193"/>
      <c r="L75" s="193"/>
      <c r="M75" s="193"/>
      <c r="N75" s="193"/>
      <c r="O75" s="193"/>
      <c r="P75" s="193"/>
      <c r="Q75" s="193"/>
      <c r="R75" s="193"/>
      <c r="S75" s="193"/>
      <c r="T75" s="193"/>
      <c r="U75" s="193"/>
      <c r="V75" s="193"/>
      <c r="W75" s="193"/>
      <c r="X75" s="193"/>
      <c r="Y75" s="193"/>
      <c r="Z75" s="193"/>
      <c r="AA75" s="199"/>
      <c r="AB75" s="199"/>
    </row>
    <row r="76" spans="1:28">
      <c r="A76" s="18"/>
      <c r="B76" s="18"/>
      <c r="C76" s="18"/>
      <c r="D76" s="200"/>
      <c r="E76" s="193"/>
      <c r="F76" s="193"/>
      <c r="G76" s="193"/>
      <c r="H76" s="193"/>
      <c r="I76" s="193"/>
      <c r="J76" s="193"/>
      <c r="K76" s="193"/>
      <c r="L76" s="193"/>
      <c r="M76" s="193"/>
      <c r="N76" s="193"/>
      <c r="O76" s="193"/>
      <c r="P76" s="193"/>
      <c r="Q76" s="193"/>
      <c r="R76" s="193"/>
      <c r="S76" s="193"/>
      <c r="T76" s="193"/>
      <c r="U76" s="193"/>
      <c r="V76" s="193"/>
      <c r="W76" s="193"/>
      <c r="X76" s="193"/>
      <c r="Y76" s="193"/>
      <c r="Z76" s="193"/>
      <c r="AA76" s="199"/>
      <c r="AB76" s="199"/>
    </row>
    <row r="77" spans="1:28">
      <c r="A77" s="18"/>
      <c r="B77" s="18"/>
      <c r="C77" s="18"/>
      <c r="D77" s="200"/>
      <c r="E77" s="193"/>
      <c r="F77" s="193"/>
      <c r="G77" s="193"/>
      <c r="H77" s="193"/>
      <c r="I77" s="193"/>
      <c r="J77" s="193"/>
      <c r="K77" s="193"/>
      <c r="L77" s="193"/>
      <c r="M77" s="193"/>
      <c r="N77" s="193"/>
      <c r="O77" s="193"/>
      <c r="P77" s="193"/>
      <c r="Q77" s="193"/>
      <c r="R77" s="193"/>
      <c r="S77" s="193"/>
      <c r="T77" s="193"/>
      <c r="U77" s="193"/>
      <c r="V77" s="193"/>
      <c r="W77" s="193"/>
      <c r="X77" s="193"/>
      <c r="Y77" s="193"/>
      <c r="Z77" s="193"/>
      <c r="AA77" s="199"/>
      <c r="AB77" s="199"/>
    </row>
    <row r="78" spans="1:28">
      <c r="A78" s="18"/>
      <c r="B78" s="18"/>
      <c r="C78" s="18"/>
      <c r="D78" s="200"/>
      <c r="E78" s="193"/>
      <c r="F78" s="193"/>
      <c r="G78" s="193"/>
      <c r="H78" s="193"/>
      <c r="I78" s="193"/>
      <c r="J78" s="193"/>
      <c r="K78" s="193"/>
      <c r="L78" s="193"/>
      <c r="M78" s="193"/>
      <c r="N78" s="193"/>
      <c r="O78" s="193"/>
      <c r="P78" s="193"/>
      <c r="Q78" s="193"/>
      <c r="R78" s="193"/>
      <c r="S78" s="193"/>
      <c r="T78" s="193"/>
      <c r="U78" s="193"/>
      <c r="V78" s="193"/>
      <c r="W78" s="193"/>
      <c r="X78" s="193"/>
      <c r="Y78" s="193"/>
      <c r="Z78" s="193"/>
      <c r="AA78" s="199"/>
      <c r="AB78" s="199"/>
    </row>
    <row r="79" spans="1:28">
      <c r="A79" s="18"/>
      <c r="B79" s="18"/>
      <c r="C79" s="18"/>
      <c r="D79" s="200"/>
      <c r="E79" s="193"/>
      <c r="F79" s="193"/>
      <c r="G79" s="193"/>
      <c r="H79" s="193"/>
      <c r="I79" s="193"/>
      <c r="J79" s="193"/>
      <c r="K79" s="193"/>
      <c r="L79" s="193"/>
      <c r="M79" s="193"/>
      <c r="N79" s="193"/>
      <c r="O79" s="193"/>
      <c r="P79" s="193"/>
      <c r="Q79" s="193"/>
      <c r="R79" s="193"/>
      <c r="S79" s="193"/>
      <c r="T79" s="193"/>
      <c r="U79" s="193"/>
      <c r="V79" s="193"/>
      <c r="W79" s="193"/>
      <c r="X79" s="193"/>
      <c r="Y79" s="193"/>
      <c r="Z79" s="193"/>
      <c r="AA79" s="199"/>
      <c r="AB79" s="199"/>
    </row>
    <row r="80" spans="1:28">
      <c r="A80" s="18"/>
      <c r="B80" s="18"/>
      <c r="C80" s="18"/>
      <c r="D80" s="200"/>
      <c r="E80" s="193"/>
      <c r="F80" s="193"/>
      <c r="G80" s="193"/>
      <c r="H80" s="193"/>
      <c r="I80" s="193"/>
      <c r="J80" s="193"/>
      <c r="K80" s="193"/>
      <c r="L80" s="193"/>
      <c r="M80" s="193"/>
      <c r="N80" s="193"/>
      <c r="O80" s="193"/>
      <c r="P80" s="193"/>
      <c r="Q80" s="193"/>
      <c r="R80" s="193"/>
      <c r="S80" s="193"/>
      <c r="T80" s="193"/>
      <c r="U80" s="193"/>
      <c r="V80" s="193"/>
      <c r="W80" s="193"/>
      <c r="X80" s="193"/>
      <c r="Y80" s="193"/>
      <c r="Z80" s="193"/>
      <c r="AA80" s="199"/>
      <c r="AB80" s="199"/>
    </row>
    <row r="81" spans="1:28">
      <c r="A81" s="18"/>
      <c r="B81" s="18"/>
      <c r="C81" s="18"/>
      <c r="D81" s="200"/>
      <c r="E81" s="193"/>
      <c r="F81" s="193"/>
      <c r="G81" s="193"/>
      <c r="H81" s="193"/>
      <c r="I81" s="193"/>
      <c r="J81" s="193"/>
      <c r="K81" s="193"/>
      <c r="L81" s="193"/>
      <c r="M81" s="193"/>
      <c r="N81" s="193"/>
      <c r="O81" s="193"/>
      <c r="P81" s="193"/>
      <c r="Q81" s="193"/>
      <c r="R81" s="193"/>
      <c r="S81" s="193"/>
      <c r="T81" s="193"/>
      <c r="U81" s="193"/>
      <c r="V81" s="193"/>
      <c r="W81" s="193"/>
      <c r="X81" s="193"/>
      <c r="Y81" s="193"/>
      <c r="Z81" s="193"/>
      <c r="AA81" s="199"/>
      <c r="AB81" s="199"/>
    </row>
    <row r="82" spans="1:28">
      <c r="A82" s="18"/>
      <c r="B82" s="18"/>
      <c r="C82" s="18"/>
      <c r="D82" s="200"/>
      <c r="E82" s="193"/>
      <c r="F82" s="193"/>
      <c r="G82" s="193"/>
      <c r="H82" s="193"/>
      <c r="I82" s="193"/>
      <c r="J82" s="193"/>
      <c r="K82" s="193"/>
      <c r="L82" s="193"/>
      <c r="M82" s="193"/>
      <c r="N82" s="193"/>
      <c r="O82" s="193"/>
      <c r="P82" s="193"/>
      <c r="Q82" s="193"/>
      <c r="R82" s="193"/>
      <c r="S82" s="193"/>
      <c r="T82" s="193"/>
      <c r="U82" s="193"/>
      <c r="V82" s="193"/>
      <c r="W82" s="193"/>
      <c r="X82" s="193"/>
      <c r="Y82" s="193"/>
      <c r="Z82" s="193"/>
      <c r="AA82" s="199"/>
      <c r="AB82" s="199"/>
    </row>
    <row r="83" spans="1:28">
      <c r="A83" s="18"/>
      <c r="B83" s="18"/>
      <c r="C83" s="18"/>
      <c r="D83" s="200"/>
      <c r="E83" s="193"/>
      <c r="F83" s="193"/>
      <c r="G83" s="193"/>
      <c r="H83" s="193"/>
      <c r="I83" s="193"/>
      <c r="J83" s="193"/>
      <c r="K83" s="193"/>
      <c r="L83" s="193"/>
      <c r="M83" s="193"/>
      <c r="N83" s="193"/>
      <c r="O83" s="193"/>
      <c r="P83" s="193"/>
      <c r="Q83" s="193"/>
      <c r="R83" s="193"/>
      <c r="S83" s="193"/>
      <c r="T83" s="193"/>
      <c r="U83" s="193"/>
      <c r="V83" s="193"/>
      <c r="W83" s="193"/>
      <c r="X83" s="193"/>
      <c r="Y83" s="193"/>
      <c r="Z83" s="193"/>
      <c r="AA83" s="199"/>
      <c r="AB83" s="199"/>
    </row>
    <row r="84" spans="1:28">
      <c r="A84" s="18"/>
      <c r="B84" s="18"/>
      <c r="C84" s="18"/>
      <c r="D84" s="200"/>
      <c r="E84" s="193"/>
      <c r="F84" s="193"/>
      <c r="G84" s="193"/>
      <c r="H84" s="193"/>
      <c r="I84" s="193"/>
      <c r="J84" s="193"/>
      <c r="K84" s="193"/>
      <c r="L84" s="193"/>
      <c r="M84" s="193"/>
      <c r="N84" s="193"/>
      <c r="O84" s="193"/>
      <c r="P84" s="193"/>
      <c r="Q84" s="193"/>
      <c r="R84" s="193"/>
      <c r="S84" s="193"/>
      <c r="T84" s="193"/>
      <c r="U84" s="193"/>
      <c r="V84" s="193"/>
      <c r="W84" s="193"/>
      <c r="X84" s="193"/>
      <c r="Y84" s="193"/>
      <c r="Z84" s="193"/>
      <c r="AA84" s="199"/>
      <c r="AB84" s="199"/>
    </row>
    <row r="85" spans="1:28">
      <c r="A85" s="18"/>
      <c r="B85" s="18"/>
      <c r="C85" s="18"/>
      <c r="D85" s="200"/>
      <c r="E85" s="193"/>
      <c r="F85" s="193"/>
      <c r="G85" s="193"/>
      <c r="H85" s="193"/>
      <c r="I85" s="193"/>
      <c r="J85" s="193"/>
      <c r="K85" s="193"/>
      <c r="L85" s="193"/>
      <c r="M85" s="193"/>
      <c r="N85" s="193"/>
      <c r="O85" s="193"/>
      <c r="P85" s="193"/>
      <c r="Q85" s="193"/>
      <c r="R85" s="193"/>
      <c r="S85" s="193"/>
      <c r="T85" s="193"/>
      <c r="U85" s="193"/>
      <c r="V85" s="193"/>
      <c r="W85" s="193"/>
      <c r="X85" s="193"/>
      <c r="Y85" s="193"/>
      <c r="Z85" s="193"/>
      <c r="AA85" s="199"/>
      <c r="AB85" s="199"/>
    </row>
    <row r="86" spans="1:28">
      <c r="A86" s="18"/>
      <c r="B86" s="18"/>
      <c r="C86" s="18"/>
      <c r="D86" s="200"/>
      <c r="E86" s="193"/>
      <c r="F86" s="193"/>
      <c r="G86" s="193"/>
      <c r="H86" s="193"/>
      <c r="I86" s="193"/>
      <c r="J86" s="193"/>
      <c r="K86" s="193"/>
      <c r="L86" s="193"/>
      <c r="M86" s="193"/>
      <c r="N86" s="193"/>
      <c r="O86" s="193"/>
      <c r="P86" s="193"/>
      <c r="Q86" s="193"/>
      <c r="R86" s="193"/>
      <c r="S86" s="193"/>
      <c r="T86" s="193"/>
      <c r="U86" s="193"/>
      <c r="V86" s="193"/>
      <c r="W86" s="193"/>
      <c r="X86" s="193"/>
      <c r="Y86" s="193"/>
      <c r="Z86" s="193"/>
      <c r="AA86" s="199"/>
      <c r="AB86" s="199"/>
    </row>
    <row r="87" spans="1:28">
      <c r="A87" s="18"/>
      <c r="B87" s="18"/>
      <c r="C87" s="18"/>
      <c r="D87" s="200"/>
      <c r="E87" s="193"/>
      <c r="F87" s="193"/>
      <c r="G87" s="193"/>
      <c r="H87" s="193"/>
      <c r="I87" s="193"/>
      <c r="J87" s="193"/>
      <c r="K87" s="193"/>
      <c r="L87" s="193"/>
      <c r="M87" s="193"/>
      <c r="N87" s="193"/>
      <c r="O87" s="193"/>
      <c r="P87" s="193"/>
      <c r="Q87" s="193"/>
      <c r="R87" s="193"/>
      <c r="S87" s="193"/>
      <c r="T87" s="193"/>
      <c r="U87" s="193"/>
      <c r="V87" s="193"/>
      <c r="W87" s="193"/>
      <c r="X87" s="193"/>
      <c r="Y87" s="193"/>
      <c r="Z87" s="193"/>
      <c r="AA87" s="199"/>
      <c r="AB87" s="199"/>
    </row>
    <row r="88" spans="1:28">
      <c r="A88" s="18"/>
      <c r="B88" s="18"/>
      <c r="C88" s="18"/>
      <c r="D88" s="200"/>
      <c r="E88" s="193"/>
      <c r="F88" s="193"/>
      <c r="G88" s="193"/>
      <c r="H88" s="193"/>
      <c r="I88" s="193"/>
      <c r="J88" s="193"/>
      <c r="K88" s="193"/>
      <c r="L88" s="193"/>
      <c r="M88" s="193"/>
      <c r="N88" s="193"/>
      <c r="O88" s="193"/>
      <c r="P88" s="193"/>
      <c r="Q88" s="193"/>
      <c r="R88" s="193"/>
      <c r="S88" s="193"/>
      <c r="T88" s="193"/>
      <c r="U88" s="193"/>
      <c r="V88" s="193"/>
      <c r="W88" s="193"/>
      <c r="X88" s="193"/>
      <c r="Y88" s="193"/>
      <c r="Z88" s="193"/>
      <c r="AA88" s="199"/>
      <c r="AB88" s="199"/>
    </row>
    <row r="89" spans="1:28">
      <c r="A89" s="18"/>
      <c r="B89" s="18"/>
      <c r="C89" s="18"/>
      <c r="D89" s="200"/>
      <c r="E89" s="193"/>
      <c r="F89" s="193"/>
      <c r="G89" s="193"/>
      <c r="H89" s="193"/>
      <c r="I89" s="193"/>
      <c r="J89" s="193"/>
      <c r="K89" s="193"/>
      <c r="L89" s="193"/>
      <c r="M89" s="193"/>
      <c r="N89" s="193"/>
      <c r="O89" s="193"/>
      <c r="P89" s="193"/>
      <c r="Q89" s="193"/>
      <c r="R89" s="193"/>
      <c r="S89" s="193"/>
      <c r="T89" s="193"/>
      <c r="U89" s="193"/>
      <c r="V89" s="193"/>
      <c r="W89" s="193"/>
      <c r="X89" s="193"/>
      <c r="Y89" s="193"/>
      <c r="Z89" s="193"/>
      <c r="AA89" s="199"/>
      <c r="AB89" s="199"/>
    </row>
    <row r="90" spans="1:28">
      <c r="A90" s="18"/>
      <c r="B90" s="18"/>
      <c r="C90" s="18"/>
      <c r="D90" s="200"/>
      <c r="E90" s="193"/>
      <c r="F90" s="193"/>
      <c r="G90" s="193"/>
      <c r="H90" s="193"/>
      <c r="I90" s="193"/>
      <c r="J90" s="193"/>
      <c r="K90" s="193"/>
      <c r="L90" s="193"/>
      <c r="M90" s="193"/>
      <c r="N90" s="193"/>
      <c r="O90" s="193"/>
      <c r="P90" s="193"/>
      <c r="Q90" s="193"/>
      <c r="R90" s="193"/>
      <c r="S90" s="193"/>
      <c r="T90" s="193"/>
      <c r="U90" s="193"/>
      <c r="V90" s="193"/>
      <c r="W90" s="193"/>
      <c r="X90" s="193"/>
      <c r="Y90" s="193"/>
      <c r="Z90" s="193"/>
      <c r="AA90" s="199"/>
      <c r="AB90" s="199"/>
    </row>
    <row r="91" spans="1:28">
      <c r="A91" s="18"/>
      <c r="B91" s="18"/>
      <c r="C91" s="18"/>
      <c r="D91" s="200"/>
      <c r="E91" s="193"/>
      <c r="F91" s="193"/>
      <c r="G91" s="193"/>
      <c r="H91" s="193"/>
      <c r="I91" s="193"/>
      <c r="J91" s="193"/>
      <c r="K91" s="193"/>
      <c r="L91" s="193"/>
      <c r="M91" s="193"/>
      <c r="N91" s="193"/>
      <c r="O91" s="193"/>
      <c r="P91" s="193"/>
      <c r="Q91" s="193"/>
      <c r="R91" s="193"/>
      <c r="S91" s="193"/>
      <c r="T91" s="193"/>
      <c r="U91" s="193"/>
      <c r="V91" s="193"/>
      <c r="W91" s="193"/>
      <c r="X91" s="193"/>
      <c r="Y91" s="193"/>
      <c r="Z91" s="193"/>
      <c r="AA91" s="199"/>
      <c r="AB91" s="199"/>
    </row>
    <row r="92" spans="1:28">
      <c r="A92" s="18"/>
      <c r="B92" s="18"/>
      <c r="C92" s="18"/>
      <c r="D92" s="200"/>
      <c r="E92" s="193"/>
      <c r="F92" s="193"/>
      <c r="G92" s="193"/>
      <c r="H92" s="193"/>
      <c r="I92" s="193"/>
      <c r="J92" s="193"/>
      <c r="K92" s="193"/>
      <c r="L92" s="193"/>
      <c r="M92" s="193"/>
      <c r="N92" s="193"/>
      <c r="O92" s="193"/>
      <c r="P92" s="193"/>
      <c r="Q92" s="193"/>
      <c r="R92" s="193"/>
      <c r="S92" s="193"/>
      <c r="T92" s="193"/>
      <c r="U92" s="193"/>
      <c r="V92" s="193"/>
      <c r="W92" s="193"/>
      <c r="X92" s="193"/>
      <c r="Y92" s="193"/>
      <c r="Z92" s="193"/>
      <c r="AA92" s="199"/>
      <c r="AB92" s="199"/>
    </row>
    <row r="93" spans="1:28">
      <c r="A93" s="18"/>
      <c r="B93" s="18"/>
      <c r="C93" s="18"/>
      <c r="D93" s="200"/>
      <c r="E93" s="193"/>
      <c r="F93" s="193"/>
      <c r="G93" s="193"/>
      <c r="H93" s="193"/>
      <c r="I93" s="193"/>
      <c r="J93" s="193"/>
      <c r="K93" s="193"/>
      <c r="L93" s="193"/>
      <c r="M93" s="193"/>
      <c r="N93" s="193"/>
      <c r="O93" s="193"/>
      <c r="P93" s="193"/>
      <c r="Q93" s="193"/>
      <c r="R93" s="193"/>
      <c r="S93" s="193"/>
      <c r="T93" s="193"/>
      <c r="U93" s="193"/>
      <c r="V93" s="193"/>
      <c r="W93" s="193"/>
      <c r="X93" s="193"/>
      <c r="Y93" s="193"/>
      <c r="Z93" s="193"/>
      <c r="AA93" s="199"/>
      <c r="AB93" s="199"/>
    </row>
    <row r="94" spans="1:28">
      <c r="A94" s="18"/>
      <c r="B94" s="18"/>
      <c r="C94" s="18"/>
      <c r="D94" s="200"/>
      <c r="E94" s="193"/>
      <c r="F94" s="193"/>
      <c r="G94" s="193"/>
      <c r="H94" s="193"/>
      <c r="I94" s="193"/>
      <c r="J94" s="193"/>
      <c r="K94" s="193"/>
      <c r="L94" s="193"/>
      <c r="M94" s="193"/>
      <c r="N94" s="193"/>
      <c r="O94" s="193"/>
      <c r="P94" s="193"/>
      <c r="Q94" s="193"/>
      <c r="R94" s="193"/>
      <c r="S94" s="193"/>
      <c r="T94" s="193"/>
      <c r="U94" s="193"/>
      <c r="V94" s="193"/>
      <c r="W94" s="193"/>
      <c r="X94" s="193"/>
      <c r="Y94" s="193"/>
      <c r="Z94" s="193"/>
      <c r="AA94" s="199"/>
      <c r="AB94" s="199"/>
    </row>
    <row r="95" spans="1:28">
      <c r="A95" s="18"/>
      <c r="B95" s="18"/>
      <c r="C95" s="18"/>
      <c r="D95" s="200"/>
      <c r="E95" s="193"/>
      <c r="F95" s="193"/>
      <c r="G95" s="193"/>
      <c r="H95" s="193"/>
      <c r="I95" s="193"/>
      <c r="J95" s="193"/>
      <c r="K95" s="193"/>
      <c r="L95" s="193"/>
      <c r="M95" s="193"/>
      <c r="N95" s="193"/>
      <c r="O95" s="193"/>
      <c r="P95" s="193"/>
      <c r="Q95" s="193"/>
      <c r="R95" s="193"/>
      <c r="S95" s="193"/>
      <c r="T95" s="193"/>
      <c r="U95" s="193"/>
      <c r="V95" s="193"/>
      <c r="W95" s="193"/>
      <c r="X95" s="193"/>
      <c r="Y95" s="193"/>
      <c r="Z95" s="193"/>
      <c r="AA95" s="199"/>
      <c r="AB95" s="199"/>
    </row>
    <row r="96" spans="1:28">
      <c r="A96" s="18"/>
      <c r="B96" s="18"/>
      <c r="C96" s="18"/>
      <c r="D96" s="200"/>
      <c r="E96" s="193"/>
      <c r="F96" s="193"/>
      <c r="G96" s="193"/>
      <c r="H96" s="193"/>
      <c r="I96" s="193"/>
      <c r="J96" s="193"/>
      <c r="K96" s="193"/>
      <c r="L96" s="193"/>
      <c r="M96" s="193"/>
      <c r="N96" s="193"/>
      <c r="O96" s="193"/>
      <c r="P96" s="193"/>
      <c r="Q96" s="193"/>
      <c r="R96" s="193"/>
      <c r="S96" s="193"/>
      <c r="T96" s="193"/>
      <c r="U96" s="193"/>
      <c r="V96" s="193"/>
      <c r="W96" s="193"/>
      <c r="X96" s="193"/>
      <c r="Y96" s="193"/>
      <c r="Z96" s="193"/>
      <c r="AA96" s="199"/>
      <c r="AB96" s="199"/>
    </row>
    <row r="97" spans="1:28">
      <c r="A97" s="18"/>
      <c r="B97" s="18"/>
      <c r="C97" s="18"/>
      <c r="D97" s="200"/>
      <c r="E97" s="193"/>
      <c r="F97" s="193"/>
      <c r="G97" s="193"/>
      <c r="H97" s="193"/>
      <c r="I97" s="193"/>
      <c r="J97" s="193"/>
      <c r="K97" s="193"/>
      <c r="L97" s="193"/>
      <c r="M97" s="193"/>
      <c r="N97" s="193"/>
      <c r="O97" s="193"/>
      <c r="P97" s="193"/>
      <c r="Q97" s="193"/>
      <c r="R97" s="193"/>
      <c r="S97" s="193"/>
      <c r="T97" s="193"/>
      <c r="U97" s="193"/>
      <c r="V97" s="193"/>
      <c r="W97" s="193"/>
      <c r="X97" s="193"/>
      <c r="Y97" s="193"/>
      <c r="Z97" s="193"/>
      <c r="AA97" s="199"/>
      <c r="AB97" s="199"/>
    </row>
    <row r="98" spans="1:28">
      <c r="A98" s="18"/>
      <c r="B98" s="18"/>
      <c r="C98" s="18"/>
      <c r="D98" s="200"/>
      <c r="E98" s="193"/>
      <c r="F98" s="193"/>
      <c r="G98" s="193"/>
      <c r="H98" s="193"/>
      <c r="I98" s="193"/>
      <c r="J98" s="193"/>
      <c r="K98" s="193"/>
      <c r="L98" s="193"/>
      <c r="M98" s="193"/>
      <c r="N98" s="193"/>
      <c r="O98" s="193"/>
      <c r="P98" s="193"/>
      <c r="Q98" s="193"/>
      <c r="R98" s="193"/>
      <c r="S98" s="193"/>
      <c r="T98" s="193"/>
      <c r="U98" s="193"/>
      <c r="V98" s="193"/>
      <c r="W98" s="193"/>
      <c r="X98" s="193"/>
      <c r="Y98" s="193"/>
      <c r="Z98" s="193"/>
      <c r="AA98" s="199"/>
      <c r="AB98" s="199"/>
    </row>
    <row r="99" spans="1:28">
      <c r="A99" s="18"/>
      <c r="B99" s="18"/>
      <c r="C99" s="18"/>
      <c r="D99" s="200"/>
      <c r="E99" s="193"/>
      <c r="F99" s="193"/>
      <c r="G99" s="193"/>
      <c r="H99" s="193"/>
      <c r="I99" s="193"/>
      <c r="J99" s="193"/>
      <c r="K99" s="193"/>
      <c r="L99" s="193"/>
      <c r="M99" s="193"/>
      <c r="N99" s="193"/>
      <c r="O99" s="193"/>
      <c r="P99" s="193"/>
      <c r="Q99" s="193"/>
      <c r="R99" s="193"/>
      <c r="S99" s="193"/>
      <c r="T99" s="193"/>
      <c r="U99" s="193"/>
      <c r="V99" s="193"/>
      <c r="W99" s="193"/>
      <c r="X99" s="193"/>
      <c r="Y99" s="193"/>
      <c r="Z99" s="193"/>
      <c r="AA99" s="199"/>
      <c r="AB99" s="199"/>
    </row>
    <row r="100" spans="1:28">
      <c r="A100" s="18"/>
      <c r="B100" s="18"/>
      <c r="C100" s="18"/>
      <c r="D100" s="200"/>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9"/>
      <c r="AB100" s="199"/>
    </row>
    <row r="101" spans="1:28">
      <c r="A101" s="18"/>
      <c r="B101" s="18"/>
      <c r="C101" s="18"/>
      <c r="D101" s="200"/>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9"/>
      <c r="AB101" s="199"/>
    </row>
    <row r="102" spans="1:28">
      <c r="A102" s="18"/>
      <c r="B102" s="18"/>
      <c r="C102" s="18"/>
      <c r="D102" s="200"/>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9"/>
      <c r="AB102" s="199"/>
    </row>
    <row r="103" spans="1:28">
      <c r="A103" s="18"/>
      <c r="B103" s="18"/>
      <c r="C103" s="18"/>
      <c r="D103" s="200"/>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9"/>
      <c r="AB103" s="199"/>
    </row>
    <row r="104" spans="1:28">
      <c r="A104" s="18"/>
      <c r="B104" s="18"/>
      <c r="C104" s="18"/>
      <c r="D104" s="200"/>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9"/>
      <c r="AB104" s="199"/>
    </row>
    <row r="105" spans="1:28">
      <c r="A105" s="18"/>
      <c r="B105" s="18"/>
      <c r="C105" s="18"/>
      <c r="D105" s="200"/>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9"/>
      <c r="AB105" s="199"/>
    </row>
    <row r="106" spans="1:28">
      <c r="A106" s="18"/>
      <c r="B106" s="18"/>
      <c r="C106" s="18"/>
      <c r="D106" s="200"/>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9"/>
      <c r="AB106" s="199"/>
    </row>
    <row r="107" spans="1:28">
      <c r="A107" s="18"/>
      <c r="B107" s="18"/>
      <c r="C107" s="18"/>
      <c r="D107" s="200"/>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9"/>
      <c r="AB107" s="199"/>
    </row>
    <row r="108" spans="1:28">
      <c r="A108" s="18"/>
      <c r="B108" s="18"/>
      <c r="C108" s="18"/>
      <c r="D108" s="200"/>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9"/>
      <c r="AB108" s="199"/>
    </row>
    <row r="109" spans="1:28">
      <c r="A109" s="18"/>
      <c r="B109" s="18"/>
      <c r="C109" s="18"/>
      <c r="D109" s="200"/>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9"/>
      <c r="AB109" s="199"/>
    </row>
    <row r="110" spans="1:28">
      <c r="A110" s="18"/>
      <c r="B110" s="18"/>
      <c r="C110" s="18"/>
      <c r="D110" s="200"/>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9"/>
      <c r="AB110" s="199"/>
    </row>
    <row r="111" spans="1:28">
      <c r="A111" s="18"/>
      <c r="B111" s="18"/>
      <c r="C111" s="18"/>
      <c r="D111" s="200"/>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9"/>
      <c r="AB111" s="199"/>
    </row>
    <row r="112" spans="1:28">
      <c r="A112" s="18"/>
      <c r="B112" s="18"/>
      <c r="C112" s="18"/>
      <c r="D112" s="200"/>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c r="AA112" s="199"/>
      <c r="AB112" s="199"/>
    </row>
    <row r="113" spans="1:28">
      <c r="A113" s="18"/>
      <c r="B113" s="18"/>
      <c r="C113" s="18"/>
      <c r="D113" s="200"/>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c r="AA113" s="199"/>
      <c r="AB113" s="199"/>
    </row>
    <row r="114" spans="1:28">
      <c r="A114" s="18"/>
      <c r="B114" s="18"/>
      <c r="C114" s="18"/>
      <c r="D114" s="200"/>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9"/>
      <c r="AB114" s="199"/>
    </row>
    <row r="115" spans="1:28">
      <c r="A115" s="18"/>
      <c r="B115" s="18"/>
      <c r="C115" s="18"/>
      <c r="D115" s="200"/>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c r="AA115" s="199"/>
      <c r="AB115" s="199"/>
    </row>
    <row r="116" spans="1:28">
      <c r="A116" s="18"/>
      <c r="B116" s="18"/>
      <c r="C116" s="18"/>
      <c r="D116" s="200"/>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c r="AA116" s="199"/>
      <c r="AB116" s="199"/>
    </row>
    <row r="117" spans="1:28">
      <c r="A117" s="18"/>
      <c r="B117" s="18"/>
      <c r="C117" s="18"/>
      <c r="D117" s="200"/>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c r="AA117" s="199"/>
      <c r="AB117" s="199"/>
    </row>
    <row r="118" spans="1:28">
      <c r="A118" s="18"/>
      <c r="B118" s="18"/>
      <c r="C118" s="18"/>
      <c r="D118" s="200"/>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9"/>
      <c r="AB118" s="199"/>
    </row>
    <row r="119" spans="1:28">
      <c r="A119" s="18"/>
      <c r="B119" s="18"/>
      <c r="C119" s="18"/>
      <c r="D119" s="200"/>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9"/>
      <c r="AB119" s="199"/>
    </row>
    <row r="120" spans="1:28">
      <c r="A120" s="18"/>
      <c r="B120" s="18"/>
      <c r="C120" s="18"/>
      <c r="D120" s="200"/>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c r="AA120" s="199"/>
      <c r="AB120" s="199"/>
    </row>
    <row r="121" spans="1:28">
      <c r="A121" s="18"/>
      <c r="B121" s="18"/>
      <c r="C121" s="18"/>
      <c r="D121" s="200"/>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9"/>
      <c r="AB121" s="199"/>
    </row>
    <row r="122" spans="1:28">
      <c r="A122" s="18"/>
      <c r="B122" s="18"/>
      <c r="C122" s="18"/>
      <c r="D122" s="200"/>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9"/>
      <c r="AB122" s="199"/>
    </row>
    <row r="123" spans="1:28">
      <c r="A123" s="18"/>
      <c r="B123" s="18"/>
      <c r="C123" s="18"/>
      <c r="D123" s="200"/>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9"/>
      <c r="AB123" s="199"/>
    </row>
    <row r="124" spans="1:28">
      <c r="A124" s="18"/>
      <c r="B124" s="18"/>
      <c r="C124" s="18"/>
      <c r="D124" s="200"/>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9"/>
      <c r="AB124" s="199"/>
    </row>
    <row r="125" spans="1:28">
      <c r="A125" s="18"/>
      <c r="B125" s="18"/>
      <c r="C125" s="18"/>
      <c r="D125" s="200"/>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9"/>
      <c r="AB125" s="199"/>
    </row>
    <row r="126" spans="1:28">
      <c r="A126" s="18"/>
      <c r="B126" s="18"/>
      <c r="C126" s="18"/>
      <c r="D126" s="200"/>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9"/>
      <c r="AB126" s="199"/>
    </row>
    <row r="127" spans="1:28">
      <c r="A127" s="18"/>
      <c r="B127" s="18"/>
      <c r="C127" s="18"/>
      <c r="D127" s="200"/>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9"/>
      <c r="AB127" s="199"/>
    </row>
    <row r="128" spans="1:28">
      <c r="A128" s="18"/>
      <c r="B128" s="18"/>
      <c r="C128" s="18"/>
      <c r="D128" s="200"/>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9"/>
      <c r="AB128" s="199"/>
    </row>
    <row r="129" spans="1:28">
      <c r="A129" s="18"/>
      <c r="B129" s="18"/>
      <c r="C129" s="18"/>
      <c r="D129" s="200"/>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9"/>
      <c r="AB129" s="199"/>
    </row>
    <row r="130" spans="1:28">
      <c r="A130" s="18"/>
      <c r="B130" s="18"/>
      <c r="C130" s="18"/>
      <c r="D130" s="200"/>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9"/>
      <c r="AB130" s="199"/>
    </row>
    <row r="131" spans="1:28">
      <c r="A131" s="18"/>
      <c r="B131" s="18"/>
      <c r="C131" s="18"/>
      <c r="D131" s="200"/>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9"/>
      <c r="AB131" s="199"/>
    </row>
    <row r="132" spans="1:28">
      <c r="A132" s="18"/>
      <c r="B132" s="18"/>
      <c r="C132" s="18"/>
      <c r="D132" s="200"/>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9"/>
      <c r="AB132" s="199"/>
    </row>
    <row r="133" spans="1:28">
      <c r="A133" s="18"/>
      <c r="B133" s="18"/>
      <c r="C133" s="18"/>
      <c r="D133" s="200"/>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9"/>
      <c r="AB133" s="199"/>
    </row>
    <row r="134" spans="1:28">
      <c r="A134" s="18"/>
      <c r="B134" s="18"/>
      <c r="C134" s="18"/>
      <c r="D134" s="200"/>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9"/>
      <c r="AB134" s="199"/>
    </row>
    <row r="135" spans="1:28">
      <c r="A135" s="18"/>
      <c r="B135" s="18"/>
      <c r="C135" s="18"/>
      <c r="D135" s="200"/>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c r="AA135" s="199"/>
      <c r="AB135" s="199"/>
    </row>
    <row r="136" spans="1:28">
      <c r="A136" s="18"/>
      <c r="B136" s="18"/>
      <c r="C136" s="18"/>
      <c r="D136" s="200"/>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9"/>
      <c r="AB136" s="199"/>
    </row>
    <row r="137" spans="1:28">
      <c r="A137" s="18"/>
      <c r="B137" s="18"/>
      <c r="C137" s="18"/>
      <c r="D137" s="200"/>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9"/>
      <c r="AB137" s="199"/>
    </row>
    <row r="138" spans="1:28">
      <c r="A138" s="18"/>
      <c r="B138" s="18"/>
      <c r="C138" s="18"/>
      <c r="D138" s="200"/>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9"/>
      <c r="AB138" s="199"/>
    </row>
    <row r="139" spans="1:28">
      <c r="A139" s="18"/>
      <c r="B139" s="18"/>
      <c r="C139" s="18"/>
      <c r="D139" s="200"/>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9"/>
      <c r="AB139" s="199"/>
    </row>
    <row r="140" spans="1:28">
      <c r="A140" s="18"/>
      <c r="B140" s="18"/>
      <c r="C140" s="18"/>
      <c r="D140" s="200"/>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9"/>
      <c r="AB140" s="199"/>
    </row>
    <row r="141" spans="1:28">
      <c r="A141" s="18"/>
      <c r="B141" s="18"/>
      <c r="C141" s="18"/>
      <c r="D141" s="200"/>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9"/>
      <c r="AB141" s="199"/>
    </row>
    <row r="142" spans="1:28">
      <c r="A142" s="18"/>
      <c r="B142" s="18"/>
      <c r="C142" s="18"/>
      <c r="D142" s="200"/>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9"/>
      <c r="AB142" s="199"/>
    </row>
    <row r="143" spans="1:28">
      <c r="A143" s="18"/>
      <c r="B143" s="18"/>
      <c r="C143" s="18"/>
      <c r="D143" s="200"/>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9"/>
      <c r="AB143" s="199"/>
    </row>
    <row r="144" spans="1:28">
      <c r="A144" s="18"/>
      <c r="B144" s="18"/>
      <c r="C144" s="18"/>
      <c r="D144" s="200"/>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9"/>
      <c r="AB144" s="199"/>
    </row>
    <row r="145" spans="1:28">
      <c r="A145" s="18"/>
      <c r="B145" s="18"/>
      <c r="C145" s="18"/>
      <c r="D145" s="200"/>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9"/>
      <c r="AB145" s="199"/>
    </row>
    <row r="146" spans="1:28">
      <c r="A146" s="18"/>
      <c r="B146" s="18"/>
      <c r="C146" s="18"/>
      <c r="D146" s="200"/>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9"/>
      <c r="AB146" s="199"/>
    </row>
    <row r="147" spans="1:28">
      <c r="A147" s="18"/>
      <c r="B147" s="18"/>
      <c r="C147" s="18"/>
      <c r="D147" s="200"/>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9"/>
      <c r="AB147" s="199"/>
    </row>
    <row r="148" spans="1:28">
      <c r="A148" s="18"/>
      <c r="B148" s="18"/>
      <c r="C148" s="18"/>
      <c r="D148" s="200"/>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9"/>
      <c r="AB148" s="199"/>
    </row>
    <row r="149" spans="1:28">
      <c r="A149" s="18"/>
      <c r="B149" s="18"/>
      <c r="C149" s="18"/>
      <c r="D149" s="200"/>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9"/>
      <c r="AB149" s="199"/>
    </row>
    <row r="150" spans="1:28">
      <c r="A150" s="18"/>
      <c r="B150" s="18"/>
      <c r="C150" s="18"/>
      <c r="D150" s="200"/>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9"/>
      <c r="AB150" s="199"/>
    </row>
    <row r="151" spans="1:28">
      <c r="A151" s="18"/>
      <c r="B151" s="18"/>
      <c r="C151" s="18"/>
      <c r="D151" s="200"/>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9"/>
      <c r="AB151" s="199"/>
    </row>
    <row r="152" spans="1:28">
      <c r="A152" s="18"/>
      <c r="B152" s="18"/>
      <c r="C152" s="18"/>
      <c r="D152" s="200"/>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9"/>
      <c r="AB152" s="199"/>
    </row>
    <row r="153" spans="1:28">
      <c r="A153" s="18"/>
      <c r="B153" s="18"/>
      <c r="C153" s="18"/>
      <c r="D153" s="200"/>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9"/>
      <c r="AB153" s="199"/>
    </row>
    <row r="154" spans="1:28">
      <c r="A154" s="18"/>
      <c r="B154" s="18"/>
      <c r="C154" s="18"/>
      <c r="D154" s="200"/>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9"/>
      <c r="AB154" s="199"/>
    </row>
    <row r="155" spans="1:28">
      <c r="A155" s="18"/>
      <c r="B155" s="18"/>
      <c r="C155" s="18"/>
      <c r="D155" s="200"/>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9"/>
      <c r="AB155" s="199"/>
    </row>
    <row r="156" spans="1:28">
      <c r="A156" s="18"/>
      <c r="B156" s="18"/>
      <c r="C156" s="18"/>
      <c r="D156" s="200"/>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9"/>
      <c r="AB156" s="199"/>
    </row>
    <row r="157" spans="1:28">
      <c r="A157" s="18"/>
      <c r="B157" s="18"/>
      <c r="C157" s="18"/>
      <c r="D157" s="200"/>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9"/>
      <c r="AB157" s="199"/>
    </row>
    <row r="158" spans="1:28">
      <c r="A158" s="18"/>
      <c r="B158" s="18"/>
      <c r="C158" s="18"/>
      <c r="D158" s="200"/>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9"/>
      <c r="AB158" s="199"/>
    </row>
    <row r="159" spans="1:28">
      <c r="A159" s="18"/>
      <c r="B159" s="18"/>
      <c r="C159" s="18"/>
      <c r="D159" s="200"/>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9"/>
      <c r="AB159" s="199"/>
    </row>
    <row r="160" spans="1:28">
      <c r="A160" s="18"/>
      <c r="B160" s="18"/>
      <c r="C160" s="18"/>
      <c r="D160" s="200"/>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9"/>
      <c r="AB160" s="199"/>
    </row>
    <row r="161" spans="1:28">
      <c r="A161" s="18"/>
      <c r="B161" s="18"/>
      <c r="C161" s="18"/>
      <c r="D161" s="200"/>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9"/>
      <c r="AB161" s="199"/>
    </row>
    <row r="162" spans="1:28">
      <c r="A162" s="18"/>
      <c r="B162" s="18"/>
      <c r="C162" s="18"/>
      <c r="D162" s="200"/>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9"/>
      <c r="AB162" s="199"/>
    </row>
    <row r="163" spans="1:28">
      <c r="A163" s="18"/>
      <c r="B163" s="18"/>
      <c r="C163" s="18"/>
      <c r="D163" s="200"/>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9"/>
      <c r="AB163" s="199"/>
    </row>
    <row r="164" spans="1:28">
      <c r="A164" s="18"/>
      <c r="B164" s="18"/>
      <c r="C164" s="18"/>
      <c r="D164" s="200"/>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9"/>
      <c r="AB164" s="199"/>
    </row>
    <row r="165" spans="1:28">
      <c r="A165" s="18"/>
      <c r="B165" s="18"/>
      <c r="C165" s="18"/>
      <c r="D165" s="200"/>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9"/>
      <c r="AB165" s="199"/>
    </row>
    <row r="166" spans="1:28">
      <c r="A166" s="18"/>
      <c r="B166" s="18"/>
      <c r="C166" s="18"/>
      <c r="D166" s="200"/>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9"/>
      <c r="AB166" s="199"/>
    </row>
    <row r="167" spans="1:28">
      <c r="A167" s="18"/>
      <c r="B167" s="18"/>
      <c r="C167" s="18"/>
      <c r="D167" s="200"/>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9"/>
      <c r="AB167" s="199"/>
    </row>
    <row r="168" spans="1:28">
      <c r="A168" s="18"/>
      <c r="B168" s="18"/>
      <c r="C168" s="18"/>
      <c r="D168" s="200"/>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9"/>
      <c r="AB168" s="199"/>
    </row>
    <row r="169" spans="1:28">
      <c r="A169" s="18"/>
      <c r="B169" s="18"/>
      <c r="C169" s="18"/>
      <c r="D169" s="200"/>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9"/>
      <c r="AB169" s="199"/>
    </row>
    <row r="170" spans="1:28">
      <c r="A170" s="18"/>
      <c r="B170" s="18"/>
      <c r="C170" s="18"/>
      <c r="D170" s="200"/>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9"/>
      <c r="AB170" s="199"/>
    </row>
    <row r="171" spans="1:28">
      <c r="A171" s="18"/>
      <c r="B171" s="18"/>
      <c r="C171" s="18"/>
      <c r="D171" s="200"/>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9"/>
      <c r="AB171" s="199"/>
    </row>
    <row r="172" spans="1:28">
      <c r="A172" s="18"/>
      <c r="B172" s="18"/>
      <c r="C172" s="18"/>
      <c r="D172" s="200"/>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9"/>
      <c r="AB172" s="199"/>
    </row>
    <row r="173" spans="1:28">
      <c r="A173" s="18"/>
      <c r="B173" s="18"/>
      <c r="C173" s="18"/>
      <c r="D173" s="200"/>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9"/>
      <c r="AB173" s="199"/>
    </row>
    <row r="174" spans="1:28">
      <c r="A174" s="18"/>
      <c r="B174" s="18"/>
      <c r="C174" s="18"/>
      <c r="D174" s="200"/>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9"/>
      <c r="AB174" s="199"/>
    </row>
    <row r="175" spans="1:28">
      <c r="A175" s="18"/>
      <c r="B175" s="18"/>
      <c r="C175" s="18"/>
      <c r="D175" s="200"/>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9"/>
      <c r="AB175" s="199"/>
    </row>
    <row r="176" spans="1:28">
      <c r="A176" s="18"/>
      <c r="B176" s="18"/>
      <c r="C176" s="18"/>
      <c r="D176" s="200"/>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9"/>
      <c r="AB176" s="199"/>
    </row>
    <row r="177" spans="1:28">
      <c r="A177" s="18"/>
      <c r="B177" s="18"/>
      <c r="C177" s="18"/>
      <c r="D177" s="200"/>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9"/>
      <c r="AB177" s="199"/>
    </row>
    <row r="178" spans="1:28">
      <c r="A178" s="18"/>
      <c r="B178" s="18"/>
      <c r="C178" s="18"/>
      <c r="D178" s="200"/>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9"/>
      <c r="AB178" s="199"/>
    </row>
    <row r="179" spans="1:28">
      <c r="A179" s="18"/>
      <c r="B179" s="18"/>
      <c r="C179" s="18"/>
      <c r="D179" s="200"/>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9"/>
      <c r="AB179" s="199"/>
    </row>
    <row r="180" spans="1:28">
      <c r="A180" s="18"/>
      <c r="B180" s="18"/>
      <c r="C180" s="18"/>
      <c r="D180" s="200"/>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9"/>
      <c r="AB180" s="199"/>
    </row>
    <row r="181" spans="1:28">
      <c r="A181" s="18"/>
      <c r="B181" s="18"/>
      <c r="C181" s="18"/>
      <c r="D181" s="200"/>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9"/>
      <c r="AB181" s="199"/>
    </row>
    <row r="182" spans="1:28">
      <c r="A182" s="18"/>
      <c r="B182" s="18"/>
      <c r="C182" s="18"/>
      <c r="D182" s="200"/>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9"/>
      <c r="AB182" s="199"/>
    </row>
    <row r="183" spans="1:28">
      <c r="A183" s="18"/>
      <c r="B183" s="18"/>
      <c r="C183" s="18"/>
      <c r="D183" s="200"/>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9"/>
      <c r="AB183" s="199"/>
    </row>
    <row r="184" spans="1:28">
      <c r="A184" s="18"/>
      <c r="B184" s="18"/>
      <c r="C184" s="18"/>
      <c r="D184" s="200"/>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9"/>
      <c r="AB184" s="199"/>
    </row>
    <row r="185" spans="1:28">
      <c r="A185" s="18"/>
      <c r="B185" s="18"/>
      <c r="C185" s="18"/>
      <c r="D185" s="200"/>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9"/>
      <c r="AB185" s="199"/>
    </row>
    <row r="186" spans="1:28">
      <c r="A186" s="18"/>
      <c r="B186" s="18"/>
      <c r="C186" s="18"/>
      <c r="D186" s="200"/>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9"/>
      <c r="AB186" s="199"/>
    </row>
    <row r="187" spans="1:28">
      <c r="A187" s="18"/>
      <c r="B187" s="18"/>
      <c r="C187" s="18"/>
      <c r="D187" s="200"/>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9"/>
      <c r="AB187" s="199"/>
    </row>
    <row r="188" spans="1:28">
      <c r="A188" s="18"/>
      <c r="B188" s="18"/>
      <c r="C188" s="18"/>
      <c r="D188" s="200"/>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9"/>
      <c r="AB188" s="199"/>
    </row>
    <row r="189" spans="1:28">
      <c r="A189" s="18"/>
      <c r="B189" s="18"/>
      <c r="C189" s="18"/>
      <c r="D189" s="200"/>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9"/>
      <c r="AB189" s="199"/>
    </row>
    <row r="190" spans="1:28">
      <c r="A190" s="18"/>
      <c r="B190" s="18"/>
      <c r="C190" s="18"/>
      <c r="D190" s="200"/>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9"/>
      <c r="AB190" s="199"/>
    </row>
    <row r="191" spans="1:28">
      <c r="A191" s="18"/>
      <c r="B191" s="18"/>
      <c r="C191" s="18"/>
      <c r="D191" s="200"/>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9"/>
      <c r="AB191" s="199"/>
    </row>
    <row r="192" spans="1:28">
      <c r="A192" s="18"/>
      <c r="B192" s="18"/>
      <c r="C192" s="18"/>
      <c r="D192" s="200"/>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9"/>
      <c r="AB192" s="199"/>
    </row>
    <row r="193" spans="1:28">
      <c r="A193" s="18"/>
      <c r="B193" s="18"/>
      <c r="C193" s="18"/>
      <c r="D193" s="200"/>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9"/>
      <c r="AB193" s="199"/>
    </row>
    <row r="194" spans="1:28">
      <c r="A194" s="18"/>
      <c r="B194" s="18"/>
      <c r="C194" s="18"/>
      <c r="D194" s="200"/>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9"/>
      <c r="AB194" s="199"/>
    </row>
    <row r="195" spans="1:28">
      <c r="A195" s="18"/>
      <c r="B195" s="18"/>
      <c r="C195" s="18"/>
      <c r="D195" s="200"/>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9"/>
      <c r="AB195" s="199"/>
    </row>
    <row r="196" spans="1:28">
      <c r="A196" s="18"/>
      <c r="B196" s="18"/>
      <c r="C196" s="18"/>
      <c r="D196" s="200"/>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9"/>
      <c r="AB196" s="199"/>
    </row>
    <row r="197" spans="1:28">
      <c r="A197" s="18"/>
      <c r="B197" s="18"/>
      <c r="C197" s="18"/>
      <c r="D197" s="200"/>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9"/>
      <c r="AB197" s="199"/>
    </row>
    <row r="198" spans="1:28">
      <c r="A198" s="18"/>
      <c r="B198" s="18"/>
      <c r="C198" s="18"/>
      <c r="D198" s="200"/>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9"/>
      <c r="AB198" s="199"/>
    </row>
    <row r="199" spans="1:28">
      <c r="A199" s="18"/>
      <c r="B199" s="18"/>
      <c r="C199" s="18"/>
      <c r="D199" s="200"/>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9"/>
      <c r="AB199" s="199"/>
    </row>
    <row r="200" spans="1:28">
      <c r="A200" s="18"/>
      <c r="B200" s="18"/>
      <c r="C200" s="18"/>
      <c r="D200" s="200"/>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9"/>
      <c r="AB200" s="199"/>
    </row>
    <row r="201" spans="1:28">
      <c r="A201" s="18"/>
      <c r="B201" s="18"/>
      <c r="C201" s="18"/>
      <c r="D201" s="200"/>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9"/>
      <c r="AB201" s="199"/>
    </row>
    <row r="202" spans="1:28">
      <c r="A202" s="18"/>
      <c r="B202" s="18"/>
      <c r="C202" s="18"/>
      <c r="D202" s="200"/>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9"/>
      <c r="AB202" s="199"/>
    </row>
    <row r="203" spans="1:28">
      <c r="A203" s="18"/>
      <c r="B203" s="18"/>
      <c r="C203" s="18"/>
      <c r="D203" s="200"/>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9"/>
      <c r="AB203" s="199"/>
    </row>
    <row r="204" spans="1:28">
      <c r="A204" s="18"/>
      <c r="B204" s="18"/>
      <c r="C204" s="18"/>
      <c r="D204" s="200"/>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9"/>
      <c r="AB204" s="199"/>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2"/>
  <sheetViews>
    <sheetView topLeftCell="A40" workbookViewId="0">
      <selection activeCell="J52" sqref="J52"/>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9.125" customWidth="1"/>
    <col min="7" max="7" width="9.5" customWidth="1"/>
    <col min="8" max="8" width="10.5" customWidth="1"/>
    <col min="9" max="9" width="8.625" customWidth="1"/>
  </cols>
  <sheetData>
    <row r="1" ht="33.95" customHeight="1" spans="1:19">
      <c r="A1" s="23" t="s">
        <v>10</v>
      </c>
      <c r="B1" s="23"/>
      <c r="C1" s="23"/>
      <c r="D1" s="23"/>
      <c r="E1" s="23"/>
      <c r="F1" s="23"/>
      <c r="G1" s="23"/>
      <c r="H1" s="23"/>
      <c r="I1" s="23"/>
      <c r="J1" s="23"/>
      <c r="K1" s="23"/>
      <c r="L1" s="23"/>
      <c r="M1" s="23"/>
      <c r="N1" s="23"/>
      <c r="O1" s="23"/>
      <c r="P1" s="23"/>
      <c r="Q1" s="23"/>
      <c r="R1" s="23"/>
      <c r="S1" s="23"/>
    </row>
    <row r="2" ht="20.1" customHeight="1" spans="1:19">
      <c r="A2" s="120"/>
      <c r="B2" s="120"/>
      <c r="C2" s="121"/>
      <c r="D2" s="122"/>
      <c r="E2" s="122"/>
      <c r="F2" s="122"/>
      <c r="G2" s="122"/>
      <c r="H2" s="122"/>
      <c r="I2" s="122"/>
      <c r="J2" s="122"/>
      <c r="K2" s="122"/>
      <c r="L2" s="122"/>
      <c r="M2" s="122"/>
      <c r="N2" s="122"/>
      <c r="O2" s="122"/>
      <c r="P2" s="122"/>
      <c r="Q2" s="122"/>
      <c r="R2" s="122"/>
      <c r="S2" s="156" t="s">
        <v>58</v>
      </c>
    </row>
    <row r="3" ht="48" customHeight="1" spans="1:19">
      <c r="A3" s="123" t="s">
        <v>246</v>
      </c>
      <c r="B3" s="124"/>
      <c r="C3" s="123" t="s">
        <v>247</v>
      </c>
      <c r="D3" s="28" t="s">
        <v>248</v>
      </c>
      <c r="E3" s="28"/>
      <c r="F3" s="28"/>
      <c r="G3" s="28"/>
      <c r="H3" s="28"/>
      <c r="I3" s="28"/>
      <c r="J3" s="28"/>
      <c r="K3" s="28"/>
      <c r="L3" s="28"/>
      <c r="M3" s="28"/>
      <c r="N3" s="28"/>
      <c r="O3" s="28"/>
      <c r="P3" s="28"/>
      <c r="Q3" s="28"/>
      <c r="R3" s="28"/>
      <c r="S3" s="28"/>
    </row>
    <row r="4" ht="20.1" customHeight="1" spans="1:19">
      <c r="A4" s="125"/>
      <c r="B4" s="126"/>
      <c r="C4" s="127"/>
      <c r="D4" s="128" t="s">
        <v>249</v>
      </c>
      <c r="E4" s="94" t="s">
        <v>250</v>
      </c>
      <c r="F4" s="95"/>
      <c r="G4" s="95"/>
      <c r="H4" s="95"/>
      <c r="I4" s="95"/>
      <c r="J4" s="95"/>
      <c r="K4" s="95"/>
      <c r="L4" s="95"/>
      <c r="M4" s="95"/>
      <c r="N4" s="95"/>
      <c r="O4" s="97"/>
      <c r="P4" s="152" t="s">
        <v>251</v>
      </c>
      <c r="Q4" s="157"/>
      <c r="R4" s="157"/>
      <c r="S4" s="158"/>
    </row>
    <row r="5" ht="20.1" customHeight="1" spans="1:19">
      <c r="A5" s="129" t="s">
        <v>140</v>
      </c>
      <c r="B5" s="129" t="s">
        <v>141</v>
      </c>
      <c r="C5" s="127"/>
      <c r="D5" s="130"/>
      <c r="E5" s="27" t="s">
        <v>134</v>
      </c>
      <c r="F5" s="131" t="s">
        <v>252</v>
      </c>
      <c r="G5" s="132"/>
      <c r="H5" s="132"/>
      <c r="I5" s="132"/>
      <c r="J5" s="132"/>
      <c r="K5" s="132"/>
      <c r="L5" s="132"/>
      <c r="M5" s="153"/>
      <c r="N5" s="26" t="s">
        <v>253</v>
      </c>
      <c r="O5" s="26" t="s">
        <v>254</v>
      </c>
      <c r="P5" s="154"/>
      <c r="Q5" s="159"/>
      <c r="R5" s="159"/>
      <c r="S5" s="160"/>
    </row>
    <row r="6" ht="66.95" customHeight="1" spans="1:19">
      <c r="A6" s="133"/>
      <c r="B6" s="133"/>
      <c r="C6" s="125"/>
      <c r="D6" s="134"/>
      <c r="E6" s="31"/>
      <c r="F6" s="26" t="s">
        <v>138</v>
      </c>
      <c r="G6" s="26" t="s">
        <v>255</v>
      </c>
      <c r="H6" s="26" t="s">
        <v>256</v>
      </c>
      <c r="I6" s="26" t="s">
        <v>257</v>
      </c>
      <c r="J6" s="26" t="s">
        <v>258</v>
      </c>
      <c r="K6" s="26" t="s">
        <v>259</v>
      </c>
      <c r="L6" s="26" t="s">
        <v>260</v>
      </c>
      <c r="M6" s="26" t="s">
        <v>261</v>
      </c>
      <c r="N6" s="26"/>
      <c r="O6" s="26"/>
      <c r="P6" s="26" t="s">
        <v>138</v>
      </c>
      <c r="Q6" s="26" t="s">
        <v>262</v>
      </c>
      <c r="R6" s="26" t="s">
        <v>263</v>
      </c>
      <c r="S6" s="26" t="s">
        <v>264</v>
      </c>
    </row>
    <row r="7" ht="20.1" customHeight="1" spans="1:19">
      <c r="A7" s="135">
        <v>1</v>
      </c>
      <c r="B7" s="135">
        <v>2</v>
      </c>
      <c r="C7" s="136">
        <v>3</v>
      </c>
      <c r="D7" s="135">
        <v>4</v>
      </c>
      <c r="E7" s="135">
        <v>5</v>
      </c>
      <c r="F7" s="135">
        <v>6</v>
      </c>
      <c r="G7" s="135">
        <v>7</v>
      </c>
      <c r="H7" s="136">
        <v>8</v>
      </c>
      <c r="I7" s="135">
        <v>9</v>
      </c>
      <c r="J7" s="135">
        <v>10</v>
      </c>
      <c r="K7" s="135">
        <v>11</v>
      </c>
      <c r="L7" s="135">
        <v>12</v>
      </c>
      <c r="M7" s="136">
        <v>13</v>
      </c>
      <c r="N7" s="135">
        <v>14</v>
      </c>
      <c r="O7" s="135">
        <v>15</v>
      </c>
      <c r="P7" s="135">
        <v>16</v>
      </c>
      <c r="Q7" s="135">
        <v>17</v>
      </c>
      <c r="R7" s="136">
        <v>18</v>
      </c>
      <c r="S7" s="135">
        <v>19</v>
      </c>
    </row>
    <row r="8" ht="20.1" customHeight="1" spans="1:19">
      <c r="A8" s="137" t="s">
        <v>265</v>
      </c>
      <c r="B8" s="138"/>
      <c r="C8" s="139"/>
      <c r="D8" s="140">
        <f>E8</f>
        <v>339.55</v>
      </c>
      <c r="E8" s="135">
        <f>E9+E23+E51</f>
        <v>339.55</v>
      </c>
      <c r="F8" s="135">
        <f>F9+F23+F51</f>
        <v>339.55</v>
      </c>
      <c r="G8" s="135">
        <f>G9+G23+G51</f>
        <v>339.55</v>
      </c>
      <c r="H8" s="135"/>
      <c r="I8" s="135"/>
      <c r="J8" s="135"/>
      <c r="K8" s="135"/>
      <c r="L8" s="135"/>
      <c r="M8" s="135"/>
      <c r="N8" s="135"/>
      <c r="O8" s="135"/>
      <c r="P8" s="135"/>
      <c r="Q8" s="135"/>
      <c r="R8" s="135"/>
      <c r="S8" s="135"/>
    </row>
    <row r="9" ht="20.1" customHeight="1" spans="1:19">
      <c r="A9" s="141">
        <v>301</v>
      </c>
      <c r="B9" s="142" t="s">
        <v>266</v>
      </c>
      <c r="C9" s="143" t="s">
        <v>135</v>
      </c>
      <c r="D9" s="140">
        <f>E9</f>
        <v>214.61</v>
      </c>
      <c r="E9" s="144">
        <f>F9</f>
        <v>214.61</v>
      </c>
      <c r="F9" s="144">
        <f>G9</f>
        <v>214.61</v>
      </c>
      <c r="G9" s="144">
        <f>SUM(G10:G22)</f>
        <v>214.61</v>
      </c>
      <c r="H9" s="145"/>
      <c r="I9" s="145"/>
      <c r="J9" s="145"/>
      <c r="K9" s="145"/>
      <c r="L9" s="145"/>
      <c r="M9" s="145"/>
      <c r="N9" s="145"/>
      <c r="O9" s="145"/>
      <c r="P9" s="145"/>
      <c r="Q9" s="145"/>
      <c r="R9" s="145"/>
      <c r="S9" s="145"/>
    </row>
    <row r="10" ht="20.1" customHeight="1" spans="1:19">
      <c r="A10" s="146"/>
      <c r="B10" s="142" t="s">
        <v>267</v>
      </c>
      <c r="C10" s="147" t="s">
        <v>268</v>
      </c>
      <c r="D10" s="140">
        <f>E10</f>
        <v>61.67</v>
      </c>
      <c r="E10" s="148">
        <f>F10</f>
        <v>61.67</v>
      </c>
      <c r="F10" s="148">
        <f>G10</f>
        <v>61.67</v>
      </c>
      <c r="G10" s="148">
        <v>61.67</v>
      </c>
      <c r="H10" s="145"/>
      <c r="I10" s="145"/>
      <c r="J10" s="145"/>
      <c r="K10" s="145"/>
      <c r="L10" s="145"/>
      <c r="M10" s="145"/>
      <c r="N10" s="145"/>
      <c r="O10" s="145"/>
      <c r="P10" s="145"/>
      <c r="Q10" s="145"/>
      <c r="R10" s="145"/>
      <c r="S10" s="145"/>
    </row>
    <row r="11" ht="20.1" customHeight="1" spans="1:19">
      <c r="A11" s="146"/>
      <c r="B11" s="142" t="s">
        <v>269</v>
      </c>
      <c r="C11" s="147" t="s">
        <v>270</v>
      </c>
      <c r="D11" s="140">
        <f>E11</f>
        <v>121.95</v>
      </c>
      <c r="E11" s="148">
        <f>F11</f>
        <v>121.95</v>
      </c>
      <c r="F11" s="148">
        <f>G11</f>
        <v>121.95</v>
      </c>
      <c r="G11" s="148">
        <v>121.95</v>
      </c>
      <c r="H11" s="145"/>
      <c r="I11" s="145"/>
      <c r="J11" s="145"/>
      <c r="K11" s="145"/>
      <c r="L11" s="145"/>
      <c r="M11" s="145"/>
      <c r="N11" s="145"/>
      <c r="O11" s="145"/>
      <c r="P11" s="145"/>
      <c r="Q11" s="145"/>
      <c r="R11" s="145"/>
      <c r="S11" s="145"/>
    </row>
    <row r="12" ht="20.1" customHeight="1" spans="1:19">
      <c r="A12" s="146"/>
      <c r="B12" s="142" t="s">
        <v>271</v>
      </c>
      <c r="C12" s="147" t="s">
        <v>272</v>
      </c>
      <c r="D12" s="140">
        <f>E12</f>
        <v>5.3</v>
      </c>
      <c r="E12" s="148">
        <f>F12</f>
        <v>5.3</v>
      </c>
      <c r="F12" s="148">
        <f>G12</f>
        <v>5.3</v>
      </c>
      <c r="G12" s="148">
        <v>5.3</v>
      </c>
      <c r="H12" s="145"/>
      <c r="I12" s="145"/>
      <c r="J12" s="145"/>
      <c r="K12" s="145"/>
      <c r="L12" s="145"/>
      <c r="M12" s="145"/>
      <c r="N12" s="145"/>
      <c r="O12" s="145"/>
      <c r="P12" s="145"/>
      <c r="Q12" s="145"/>
      <c r="R12" s="145"/>
      <c r="S12" s="145"/>
    </row>
    <row r="13" ht="20.1" customHeight="1" spans="1:19">
      <c r="A13" s="146"/>
      <c r="B13" s="142" t="s">
        <v>273</v>
      </c>
      <c r="C13" s="147" t="s">
        <v>274</v>
      </c>
      <c r="D13" s="140"/>
      <c r="E13" s="148"/>
      <c r="F13" s="148"/>
      <c r="G13" s="145"/>
      <c r="H13" s="145"/>
      <c r="I13" s="145"/>
      <c r="J13" s="145"/>
      <c r="K13" s="145"/>
      <c r="L13" s="145"/>
      <c r="M13" s="145"/>
      <c r="N13" s="145"/>
      <c r="O13" s="145"/>
      <c r="P13" s="145"/>
      <c r="Q13" s="145"/>
      <c r="R13" s="145"/>
      <c r="S13" s="145"/>
    </row>
    <row r="14" ht="20.1" customHeight="1" spans="1:19">
      <c r="A14" s="146"/>
      <c r="B14" s="142" t="s">
        <v>275</v>
      </c>
      <c r="C14" s="147" t="s">
        <v>276</v>
      </c>
      <c r="D14" s="140">
        <f>E14</f>
        <v>5.39</v>
      </c>
      <c r="E14" s="148">
        <f>F14</f>
        <v>5.39</v>
      </c>
      <c r="F14" s="148">
        <f>G14</f>
        <v>5.39</v>
      </c>
      <c r="G14" s="148">
        <v>5.39</v>
      </c>
      <c r="H14" s="145"/>
      <c r="I14" s="145"/>
      <c r="J14" s="145"/>
      <c r="K14" s="145"/>
      <c r="L14" s="145"/>
      <c r="M14" s="145"/>
      <c r="N14" s="145"/>
      <c r="O14" s="145"/>
      <c r="P14" s="145"/>
      <c r="Q14" s="145"/>
      <c r="R14" s="145"/>
      <c r="S14" s="145"/>
    </row>
    <row r="15" ht="20.1" customHeight="1" spans="1:19">
      <c r="A15" s="146"/>
      <c r="B15" s="142" t="s">
        <v>277</v>
      </c>
      <c r="C15" s="147" t="s">
        <v>278</v>
      </c>
      <c r="D15" s="140"/>
      <c r="E15" s="148"/>
      <c r="F15" s="145"/>
      <c r="G15" s="145"/>
      <c r="H15" s="145"/>
      <c r="I15" s="145"/>
      <c r="J15" s="145"/>
      <c r="K15" s="145"/>
      <c r="L15" s="145"/>
      <c r="M15" s="145"/>
      <c r="N15" s="145"/>
      <c r="O15" s="145"/>
      <c r="P15" s="145"/>
      <c r="Q15" s="145"/>
      <c r="R15" s="145"/>
      <c r="S15" s="145"/>
    </row>
    <row r="16" ht="20.1" customHeight="1" spans="1:19">
      <c r="A16" s="146"/>
      <c r="B16" s="142" t="s">
        <v>279</v>
      </c>
      <c r="C16" s="147" t="s">
        <v>280</v>
      </c>
      <c r="D16" s="140"/>
      <c r="E16" s="145"/>
      <c r="F16" s="145"/>
      <c r="G16" s="145"/>
      <c r="H16" s="145"/>
      <c r="I16" s="145"/>
      <c r="J16" s="145"/>
      <c r="K16" s="145"/>
      <c r="L16" s="145"/>
      <c r="M16" s="145"/>
      <c r="N16" s="145"/>
      <c r="O16" s="145"/>
      <c r="P16" s="145"/>
      <c r="Q16" s="145"/>
      <c r="R16" s="145"/>
      <c r="S16" s="145"/>
    </row>
    <row r="17" ht="20.1" customHeight="1" spans="1:19">
      <c r="A17" s="146"/>
      <c r="B17" s="142" t="s">
        <v>281</v>
      </c>
      <c r="C17" s="147" t="s">
        <v>282</v>
      </c>
      <c r="D17" s="140"/>
      <c r="E17" s="145"/>
      <c r="F17" s="145"/>
      <c r="G17" s="145"/>
      <c r="H17" s="145"/>
      <c r="I17" s="145"/>
      <c r="J17" s="145"/>
      <c r="K17" s="145"/>
      <c r="L17" s="145"/>
      <c r="M17" s="145"/>
      <c r="N17" s="145"/>
      <c r="O17" s="145"/>
      <c r="P17" s="145"/>
      <c r="Q17" s="145"/>
      <c r="R17" s="145"/>
      <c r="S17" s="145"/>
    </row>
    <row r="18" ht="20.1" customHeight="1" spans="1:19">
      <c r="A18" s="146"/>
      <c r="B18" s="142" t="s">
        <v>283</v>
      </c>
      <c r="C18" s="147" t="s">
        <v>284</v>
      </c>
      <c r="D18" s="140"/>
      <c r="E18" s="145"/>
      <c r="F18" s="145"/>
      <c r="G18" s="145"/>
      <c r="H18" s="145"/>
      <c r="I18" s="145"/>
      <c r="J18" s="145"/>
      <c r="K18" s="145"/>
      <c r="L18" s="145"/>
      <c r="M18" s="145"/>
      <c r="N18" s="145"/>
      <c r="O18" s="145"/>
      <c r="P18" s="145"/>
      <c r="Q18" s="145"/>
      <c r="R18" s="145"/>
      <c r="S18" s="145"/>
    </row>
    <row r="19" ht="20.1" customHeight="1" spans="1:19">
      <c r="A19" s="146"/>
      <c r="B19" s="142" t="s">
        <v>285</v>
      </c>
      <c r="C19" s="147" t="s">
        <v>286</v>
      </c>
      <c r="D19" s="140"/>
      <c r="E19" s="145"/>
      <c r="F19" s="145"/>
      <c r="G19" s="145"/>
      <c r="H19" s="145"/>
      <c r="I19" s="145"/>
      <c r="J19" s="145"/>
      <c r="K19" s="145"/>
      <c r="L19" s="145"/>
      <c r="M19" s="145"/>
      <c r="N19" s="145"/>
      <c r="O19" s="145"/>
      <c r="P19" s="145"/>
      <c r="Q19" s="145"/>
      <c r="R19" s="145"/>
      <c r="S19" s="145"/>
    </row>
    <row r="20" ht="20.1" customHeight="1" spans="1:19">
      <c r="A20" s="146"/>
      <c r="B20" s="142" t="s">
        <v>287</v>
      </c>
      <c r="C20" s="147" t="s">
        <v>288</v>
      </c>
      <c r="D20" s="140">
        <f>E20</f>
        <v>20.3</v>
      </c>
      <c r="E20" s="148">
        <f>F20</f>
        <v>20.3</v>
      </c>
      <c r="F20" s="148">
        <f>G20</f>
        <v>20.3</v>
      </c>
      <c r="G20" s="148">
        <v>20.3</v>
      </c>
      <c r="H20" s="145"/>
      <c r="I20" s="145"/>
      <c r="J20" s="145"/>
      <c r="K20" s="145"/>
      <c r="L20" s="145"/>
      <c r="M20" s="145"/>
      <c r="N20" s="145"/>
      <c r="O20" s="145"/>
      <c r="P20" s="145"/>
      <c r="Q20" s="145"/>
      <c r="R20" s="145"/>
      <c r="S20" s="145"/>
    </row>
    <row r="21" ht="20.1" customHeight="1" spans="1:19">
      <c r="A21" s="146"/>
      <c r="B21" s="142" t="s">
        <v>289</v>
      </c>
      <c r="C21" s="147" t="s">
        <v>290</v>
      </c>
      <c r="D21" s="140"/>
      <c r="E21" s="145"/>
      <c r="F21" s="145"/>
      <c r="G21" s="145"/>
      <c r="H21" s="145"/>
      <c r="I21" s="145"/>
      <c r="J21" s="145"/>
      <c r="K21" s="145"/>
      <c r="L21" s="145"/>
      <c r="M21" s="145"/>
      <c r="N21" s="145"/>
      <c r="O21" s="145"/>
      <c r="P21" s="145"/>
      <c r="Q21" s="145"/>
      <c r="R21" s="145"/>
      <c r="S21" s="145"/>
    </row>
    <row r="22" ht="20.1" customHeight="1" spans="1:19">
      <c r="A22" s="146"/>
      <c r="B22" s="142" t="s">
        <v>291</v>
      </c>
      <c r="C22" s="147" t="s">
        <v>292</v>
      </c>
      <c r="D22" s="140"/>
      <c r="E22" s="145"/>
      <c r="F22" s="145"/>
      <c r="G22" s="145"/>
      <c r="H22" s="145"/>
      <c r="I22" s="145"/>
      <c r="J22" s="145"/>
      <c r="K22" s="145"/>
      <c r="L22" s="145"/>
      <c r="M22" s="145"/>
      <c r="N22" s="145"/>
      <c r="O22" s="145"/>
      <c r="P22" s="145"/>
      <c r="Q22" s="145"/>
      <c r="R22" s="145"/>
      <c r="S22" s="145"/>
    </row>
    <row r="23" ht="20.1" customHeight="1" spans="1:19">
      <c r="A23" s="141">
        <v>302</v>
      </c>
      <c r="B23" s="142"/>
      <c r="C23" s="143" t="s">
        <v>136</v>
      </c>
      <c r="D23" s="140">
        <f>E23</f>
        <v>43.76</v>
      </c>
      <c r="E23" s="144">
        <f>F23</f>
        <v>43.76</v>
      </c>
      <c r="F23" s="144">
        <f>G23</f>
        <v>43.76</v>
      </c>
      <c r="G23" s="144">
        <f>SUM(G24:G50)</f>
        <v>43.76</v>
      </c>
      <c r="H23" s="145"/>
      <c r="I23" s="145"/>
      <c r="J23" s="145"/>
      <c r="K23" s="145"/>
      <c r="L23" s="145"/>
      <c r="M23" s="145"/>
      <c r="N23" s="145"/>
      <c r="O23" s="145"/>
      <c r="P23" s="145"/>
      <c r="Q23" s="145"/>
      <c r="R23" s="145"/>
      <c r="S23" s="145"/>
    </row>
    <row r="24" ht="20.1" customHeight="1" spans="1:19">
      <c r="A24" s="146"/>
      <c r="B24" s="142" t="s">
        <v>267</v>
      </c>
      <c r="C24" s="147" t="s">
        <v>293</v>
      </c>
      <c r="D24" s="140">
        <f>E24</f>
        <v>4.24</v>
      </c>
      <c r="E24" s="149">
        <f>F24</f>
        <v>4.24</v>
      </c>
      <c r="F24" s="149">
        <f>G24</f>
        <v>4.24</v>
      </c>
      <c r="G24" s="149">
        <v>4.24</v>
      </c>
      <c r="H24" s="145"/>
      <c r="I24" s="145"/>
      <c r="J24" s="145"/>
      <c r="K24" s="145"/>
      <c r="L24" s="145"/>
      <c r="M24" s="145"/>
      <c r="N24" s="145"/>
      <c r="O24" s="145"/>
      <c r="P24" s="145"/>
      <c r="Q24" s="145"/>
      <c r="R24" s="145"/>
      <c r="S24" s="145"/>
    </row>
    <row r="25" ht="20.1" customHeight="1" spans="1:19">
      <c r="A25" s="146"/>
      <c r="B25" s="142" t="s">
        <v>269</v>
      </c>
      <c r="C25" s="147" t="s">
        <v>294</v>
      </c>
      <c r="D25" s="140"/>
      <c r="E25" s="150"/>
      <c r="F25" s="150"/>
      <c r="G25" s="150"/>
      <c r="H25" s="145"/>
      <c r="I25" s="145"/>
      <c r="J25" s="145"/>
      <c r="K25" s="145"/>
      <c r="L25" s="145"/>
      <c r="M25" s="145"/>
      <c r="N25" s="145"/>
      <c r="O25" s="145"/>
      <c r="P25" s="145"/>
      <c r="Q25" s="145"/>
      <c r="R25" s="145"/>
      <c r="S25" s="145"/>
    </row>
    <row r="26" ht="20.1" customHeight="1" spans="1:19">
      <c r="A26" s="146"/>
      <c r="B26" s="142" t="s">
        <v>271</v>
      </c>
      <c r="C26" s="147" t="s">
        <v>295</v>
      </c>
      <c r="D26" s="140"/>
      <c r="E26" s="145"/>
      <c r="F26" s="145"/>
      <c r="G26" s="145"/>
      <c r="H26" s="145"/>
      <c r="I26" s="145"/>
      <c r="J26" s="145"/>
      <c r="K26" s="145"/>
      <c r="L26" s="145"/>
      <c r="M26" s="145"/>
      <c r="N26" s="145"/>
      <c r="O26" s="145"/>
      <c r="P26" s="145"/>
      <c r="Q26" s="145"/>
      <c r="R26" s="145"/>
      <c r="S26" s="145"/>
    </row>
    <row r="27" ht="20.1" customHeight="1" spans="1:19">
      <c r="A27" s="146"/>
      <c r="B27" s="142" t="s">
        <v>296</v>
      </c>
      <c r="C27" s="147" t="s">
        <v>297</v>
      </c>
      <c r="D27" s="140"/>
      <c r="E27" s="145"/>
      <c r="F27" s="145"/>
      <c r="G27" s="145"/>
      <c r="H27" s="145"/>
      <c r="I27" s="145"/>
      <c r="J27" s="145"/>
      <c r="K27" s="145"/>
      <c r="L27" s="145"/>
      <c r="M27" s="145"/>
      <c r="N27" s="145"/>
      <c r="O27" s="145"/>
      <c r="P27" s="145"/>
      <c r="Q27" s="145"/>
      <c r="R27" s="145"/>
      <c r="S27" s="145"/>
    </row>
    <row r="28" ht="20.1" customHeight="1" spans="1:19">
      <c r="A28" s="146"/>
      <c r="B28" s="142" t="s">
        <v>298</v>
      </c>
      <c r="C28" s="147" t="s">
        <v>299</v>
      </c>
      <c r="D28" s="140">
        <f>E28</f>
        <v>0.37</v>
      </c>
      <c r="E28" s="149">
        <f>F28</f>
        <v>0.37</v>
      </c>
      <c r="F28" s="149">
        <f>G28</f>
        <v>0.37</v>
      </c>
      <c r="G28" s="149">
        <v>0.37</v>
      </c>
      <c r="H28" s="145"/>
      <c r="I28" s="145"/>
      <c r="J28" s="145"/>
      <c r="K28" s="145"/>
      <c r="L28" s="145"/>
      <c r="M28" s="145"/>
      <c r="N28" s="145"/>
      <c r="O28" s="145"/>
      <c r="P28" s="145"/>
      <c r="Q28" s="145"/>
      <c r="R28" s="145"/>
      <c r="S28" s="145"/>
    </row>
    <row r="29" ht="20.1" customHeight="1" spans="1:19">
      <c r="A29" s="146"/>
      <c r="B29" s="142" t="s">
        <v>273</v>
      </c>
      <c r="C29" s="147" t="s">
        <v>300</v>
      </c>
      <c r="D29" s="140">
        <f>E29</f>
        <v>0.7</v>
      </c>
      <c r="E29" s="148">
        <f>F29</f>
        <v>0.7</v>
      </c>
      <c r="F29" s="148">
        <f>G29</f>
        <v>0.7</v>
      </c>
      <c r="G29" s="148">
        <v>0.7</v>
      </c>
      <c r="H29" s="145"/>
      <c r="I29" s="145"/>
      <c r="J29" s="145"/>
      <c r="K29" s="145"/>
      <c r="L29" s="145"/>
      <c r="M29" s="145"/>
      <c r="N29" s="145"/>
      <c r="O29" s="145"/>
      <c r="P29" s="145"/>
      <c r="Q29" s="145"/>
      <c r="R29" s="145"/>
      <c r="S29" s="145"/>
    </row>
    <row r="30" ht="20.1" customHeight="1" spans="1:19">
      <c r="A30" s="146"/>
      <c r="B30" s="142" t="s">
        <v>275</v>
      </c>
      <c r="C30" s="147" t="s">
        <v>301</v>
      </c>
      <c r="D30" s="140">
        <f>E30</f>
        <v>6.01</v>
      </c>
      <c r="E30" s="149">
        <f t="shared" ref="E30:E47" si="0">F30</f>
        <v>6.01</v>
      </c>
      <c r="F30" s="149">
        <f t="shared" ref="F30:F47" si="1">G30</f>
        <v>6.01</v>
      </c>
      <c r="G30" s="149">
        <v>6.01</v>
      </c>
      <c r="H30" s="54"/>
      <c r="I30" s="155"/>
      <c r="J30" s="145"/>
      <c r="K30" s="145"/>
      <c r="L30" s="145"/>
      <c r="M30" s="145"/>
      <c r="N30" s="145"/>
      <c r="O30" s="145"/>
      <c r="P30" s="145"/>
      <c r="Q30" s="145"/>
      <c r="R30" s="145"/>
      <c r="S30" s="145"/>
    </row>
    <row r="31" ht="20.1" customHeight="1" spans="1:19">
      <c r="A31" s="146"/>
      <c r="B31" s="142" t="s">
        <v>277</v>
      </c>
      <c r="C31" s="147" t="s">
        <v>302</v>
      </c>
      <c r="D31" s="140"/>
      <c r="E31" s="148"/>
      <c r="F31" s="148"/>
      <c r="G31" s="150"/>
      <c r="H31" s="54"/>
      <c r="I31" s="155"/>
      <c r="J31" s="145"/>
      <c r="K31" s="145"/>
      <c r="L31" s="145"/>
      <c r="M31" s="145"/>
      <c r="N31" s="145"/>
      <c r="O31" s="145"/>
      <c r="P31" s="145"/>
      <c r="Q31" s="145"/>
      <c r="R31" s="145"/>
      <c r="S31" s="145"/>
    </row>
    <row r="32" ht="20.1" customHeight="1" spans="1:19">
      <c r="A32" s="146"/>
      <c r="B32" s="142" t="s">
        <v>279</v>
      </c>
      <c r="C32" s="147" t="s">
        <v>303</v>
      </c>
      <c r="D32" s="140"/>
      <c r="E32" s="148"/>
      <c r="F32" s="148"/>
      <c r="G32" s="150"/>
      <c r="H32" s="54"/>
      <c r="I32" s="155"/>
      <c r="J32" s="145"/>
      <c r="K32" s="145"/>
      <c r="L32" s="145"/>
      <c r="M32" s="145"/>
      <c r="N32" s="145"/>
      <c r="O32" s="145"/>
      <c r="P32" s="145"/>
      <c r="Q32" s="145"/>
      <c r="R32" s="145"/>
      <c r="S32" s="145"/>
    </row>
    <row r="33" ht="20.1" customHeight="1" spans="1:19">
      <c r="A33" s="146"/>
      <c r="B33" s="142" t="s">
        <v>283</v>
      </c>
      <c r="C33" s="147" t="s">
        <v>304</v>
      </c>
      <c r="D33" s="140">
        <f>E33</f>
        <v>2</v>
      </c>
      <c r="E33" s="148">
        <f t="shared" si="0"/>
        <v>2</v>
      </c>
      <c r="F33" s="148">
        <f t="shared" si="1"/>
        <v>2</v>
      </c>
      <c r="G33" s="150">
        <v>2</v>
      </c>
      <c r="H33" s="54"/>
      <c r="I33" s="155"/>
      <c r="J33" s="145"/>
      <c r="K33" s="145"/>
      <c r="L33" s="145"/>
      <c r="M33" s="145"/>
      <c r="N33" s="145"/>
      <c r="O33" s="145"/>
      <c r="P33" s="145"/>
      <c r="Q33" s="145"/>
      <c r="R33" s="145"/>
      <c r="S33" s="145"/>
    </row>
    <row r="34" ht="20.1" customHeight="1" spans="1:19">
      <c r="A34" s="146"/>
      <c r="B34" s="142" t="s">
        <v>285</v>
      </c>
      <c r="C34" s="147" t="s">
        <v>305</v>
      </c>
      <c r="D34" s="140"/>
      <c r="E34" s="148"/>
      <c r="F34" s="148"/>
      <c r="G34" s="150"/>
      <c r="H34" s="54"/>
      <c r="I34" s="155"/>
      <c r="J34" s="145"/>
      <c r="K34" s="145"/>
      <c r="L34" s="145"/>
      <c r="M34" s="145"/>
      <c r="N34" s="145"/>
      <c r="O34" s="145"/>
      <c r="P34" s="145"/>
      <c r="Q34" s="145"/>
      <c r="R34" s="145"/>
      <c r="S34" s="145"/>
    </row>
    <row r="35" ht="20.1" customHeight="1" spans="1:19">
      <c r="A35" s="146"/>
      <c r="B35" s="142" t="s">
        <v>287</v>
      </c>
      <c r="C35" s="147" t="s">
        <v>306</v>
      </c>
      <c r="D35" s="140">
        <f>E35</f>
        <v>0.5</v>
      </c>
      <c r="E35" s="148">
        <f t="shared" si="0"/>
        <v>0.5</v>
      </c>
      <c r="F35" s="148">
        <f t="shared" si="1"/>
        <v>0.5</v>
      </c>
      <c r="G35" s="150">
        <v>0.5</v>
      </c>
      <c r="H35" s="54"/>
      <c r="I35" s="155"/>
      <c r="J35" s="145"/>
      <c r="K35" s="145"/>
      <c r="L35" s="145"/>
      <c r="M35" s="145"/>
      <c r="N35" s="145"/>
      <c r="O35" s="145"/>
      <c r="P35" s="145"/>
      <c r="Q35" s="145"/>
      <c r="R35" s="145"/>
      <c r="S35" s="145"/>
    </row>
    <row r="36" ht="14.25" spans="1:19">
      <c r="A36" s="146"/>
      <c r="B36" s="142" t="s">
        <v>289</v>
      </c>
      <c r="C36" s="147" t="s">
        <v>307</v>
      </c>
      <c r="D36" s="140"/>
      <c r="E36" s="148"/>
      <c r="F36" s="148"/>
      <c r="G36" s="150"/>
      <c r="H36" s="54"/>
      <c r="I36" s="155"/>
      <c r="J36" s="145"/>
      <c r="K36" s="145"/>
      <c r="L36" s="145"/>
      <c r="M36" s="145"/>
      <c r="N36" s="145"/>
      <c r="O36" s="145"/>
      <c r="P36" s="145"/>
      <c r="Q36" s="145"/>
      <c r="R36" s="145"/>
      <c r="S36" s="145"/>
    </row>
    <row r="37" ht="14.25" spans="1:19">
      <c r="A37" s="146"/>
      <c r="B37" s="142" t="s">
        <v>308</v>
      </c>
      <c r="C37" s="147" t="s">
        <v>309</v>
      </c>
      <c r="D37" s="140">
        <f>E37</f>
        <v>2</v>
      </c>
      <c r="E37" s="148">
        <f t="shared" si="0"/>
        <v>2</v>
      </c>
      <c r="F37" s="148">
        <f t="shared" si="1"/>
        <v>2</v>
      </c>
      <c r="G37" s="150">
        <v>2</v>
      </c>
      <c r="H37" s="54"/>
      <c r="I37" s="155"/>
      <c r="J37" s="145"/>
      <c r="K37" s="145"/>
      <c r="L37" s="145"/>
      <c r="M37" s="145"/>
      <c r="N37" s="145"/>
      <c r="O37" s="145"/>
      <c r="P37" s="145"/>
      <c r="Q37" s="145"/>
      <c r="R37" s="145"/>
      <c r="S37" s="145"/>
    </row>
    <row r="38" ht="14.25" spans="1:19">
      <c r="A38" s="146"/>
      <c r="B38" s="142" t="s">
        <v>310</v>
      </c>
      <c r="C38" s="147" t="s">
        <v>311</v>
      </c>
      <c r="D38" s="140">
        <f>E38</f>
        <v>3</v>
      </c>
      <c r="E38" s="148">
        <f t="shared" si="0"/>
        <v>3</v>
      </c>
      <c r="F38" s="148">
        <f t="shared" si="1"/>
        <v>3</v>
      </c>
      <c r="G38" s="150">
        <v>3</v>
      </c>
      <c r="H38" s="54"/>
      <c r="I38" s="155"/>
      <c r="J38" s="145"/>
      <c r="K38" s="145"/>
      <c r="L38" s="145"/>
      <c r="M38" s="145"/>
      <c r="N38" s="145"/>
      <c r="O38" s="145"/>
      <c r="P38" s="145"/>
      <c r="Q38" s="145"/>
      <c r="R38" s="145"/>
      <c r="S38" s="145"/>
    </row>
    <row r="39" ht="14.25" spans="1:19">
      <c r="A39" s="146"/>
      <c r="B39" s="142" t="s">
        <v>312</v>
      </c>
      <c r="C39" s="147" t="s">
        <v>313</v>
      </c>
      <c r="D39" s="140">
        <f>E39</f>
        <v>17</v>
      </c>
      <c r="E39" s="148">
        <f t="shared" si="0"/>
        <v>17</v>
      </c>
      <c r="F39" s="148">
        <f t="shared" si="1"/>
        <v>17</v>
      </c>
      <c r="G39" s="150">
        <v>17</v>
      </c>
      <c r="H39" s="145"/>
      <c r="I39" s="145"/>
      <c r="J39" s="145"/>
      <c r="K39" s="145"/>
      <c r="L39" s="145"/>
      <c r="M39" s="145"/>
      <c r="N39" s="145"/>
      <c r="O39" s="145"/>
      <c r="P39" s="145"/>
      <c r="Q39" s="145"/>
      <c r="R39" s="145"/>
      <c r="S39" s="145"/>
    </row>
    <row r="40" ht="14.25" spans="1:19">
      <c r="A40" s="146"/>
      <c r="B40" s="142" t="s">
        <v>314</v>
      </c>
      <c r="C40" s="147" t="s">
        <v>315</v>
      </c>
      <c r="D40" s="140"/>
      <c r="E40" s="148"/>
      <c r="F40" s="148"/>
      <c r="G40" s="150"/>
      <c r="H40" s="145"/>
      <c r="I40" s="145"/>
      <c r="J40" s="145"/>
      <c r="K40" s="145"/>
      <c r="L40" s="145"/>
      <c r="M40" s="145"/>
      <c r="N40" s="145"/>
      <c r="O40" s="145"/>
      <c r="P40" s="145"/>
      <c r="Q40" s="145"/>
      <c r="R40" s="145"/>
      <c r="S40" s="145"/>
    </row>
    <row r="41" ht="14.25" spans="1:19">
      <c r="A41" s="146"/>
      <c r="B41" s="142" t="s">
        <v>316</v>
      </c>
      <c r="C41" s="147" t="s">
        <v>317</v>
      </c>
      <c r="D41" s="140"/>
      <c r="E41" s="148"/>
      <c r="F41" s="148"/>
      <c r="G41" s="150"/>
      <c r="H41" s="145"/>
      <c r="I41" s="145"/>
      <c r="J41" s="145"/>
      <c r="K41" s="145"/>
      <c r="L41" s="145"/>
      <c r="M41" s="145"/>
      <c r="N41" s="145"/>
      <c r="O41" s="145"/>
      <c r="P41" s="145"/>
      <c r="Q41" s="145"/>
      <c r="R41" s="145"/>
      <c r="S41" s="145"/>
    </row>
    <row r="42" ht="14.25" spans="1:19">
      <c r="A42" s="146"/>
      <c r="B42" s="142" t="s">
        <v>318</v>
      </c>
      <c r="C42" s="147" t="s">
        <v>319</v>
      </c>
      <c r="D42" s="140"/>
      <c r="E42" s="148"/>
      <c r="F42" s="148"/>
      <c r="G42" s="150"/>
      <c r="H42" s="145"/>
      <c r="I42" s="145"/>
      <c r="J42" s="145"/>
      <c r="K42" s="145"/>
      <c r="L42" s="145"/>
      <c r="M42" s="145"/>
      <c r="N42" s="145"/>
      <c r="O42" s="145"/>
      <c r="P42" s="145"/>
      <c r="Q42" s="145"/>
      <c r="R42" s="145"/>
      <c r="S42" s="145"/>
    </row>
    <row r="43" ht="14.25" spans="1:19">
      <c r="A43" s="146"/>
      <c r="B43" s="142" t="s">
        <v>320</v>
      </c>
      <c r="C43" s="147" t="s">
        <v>321</v>
      </c>
      <c r="D43" s="140">
        <f>E43</f>
        <v>1</v>
      </c>
      <c r="E43" s="148">
        <f t="shared" si="0"/>
        <v>1</v>
      </c>
      <c r="F43" s="148">
        <f t="shared" si="1"/>
        <v>1</v>
      </c>
      <c r="G43" s="150">
        <v>1</v>
      </c>
      <c r="H43" s="145"/>
      <c r="I43" s="145"/>
      <c r="J43" s="145"/>
      <c r="K43" s="145"/>
      <c r="L43" s="145"/>
      <c r="M43" s="145"/>
      <c r="N43" s="145"/>
      <c r="O43" s="145"/>
      <c r="P43" s="145"/>
      <c r="Q43" s="145"/>
      <c r="R43" s="145"/>
      <c r="S43" s="145"/>
    </row>
    <row r="44" ht="14.25" spans="1:19">
      <c r="A44" s="146"/>
      <c r="B44" s="142" t="s">
        <v>322</v>
      </c>
      <c r="C44" s="147" t="s">
        <v>323</v>
      </c>
      <c r="D44" s="140"/>
      <c r="E44" s="148"/>
      <c r="F44" s="148"/>
      <c r="G44" s="150"/>
      <c r="H44" s="145"/>
      <c r="I44" s="145"/>
      <c r="J44" s="145"/>
      <c r="K44" s="145"/>
      <c r="L44" s="145"/>
      <c r="M44" s="145"/>
      <c r="N44" s="145"/>
      <c r="O44" s="145"/>
      <c r="P44" s="145"/>
      <c r="Q44" s="145"/>
      <c r="R44" s="145"/>
      <c r="S44" s="145"/>
    </row>
    <row r="45" ht="14.25" spans="1:19">
      <c r="A45" s="146"/>
      <c r="B45" s="142" t="s">
        <v>324</v>
      </c>
      <c r="C45" s="147" t="s">
        <v>325</v>
      </c>
      <c r="D45" s="140">
        <f>E45</f>
        <v>1.94</v>
      </c>
      <c r="E45" s="148">
        <f t="shared" si="0"/>
        <v>1.94</v>
      </c>
      <c r="F45" s="148">
        <f t="shared" si="1"/>
        <v>1.94</v>
      </c>
      <c r="G45" s="150">
        <v>1.94</v>
      </c>
      <c r="H45" s="145"/>
      <c r="I45" s="145"/>
      <c r="J45" s="145"/>
      <c r="K45" s="145"/>
      <c r="L45" s="145"/>
      <c r="M45" s="145"/>
      <c r="N45" s="145"/>
      <c r="O45" s="145"/>
      <c r="P45" s="145"/>
      <c r="Q45" s="145"/>
      <c r="R45" s="145"/>
      <c r="S45" s="145"/>
    </row>
    <row r="46" ht="14.25" spans="1:19">
      <c r="A46" s="146"/>
      <c r="B46" s="142" t="s">
        <v>326</v>
      </c>
      <c r="C46" s="147" t="s">
        <v>327</v>
      </c>
      <c r="D46" s="140"/>
      <c r="E46" s="148"/>
      <c r="F46" s="148"/>
      <c r="G46" s="150"/>
      <c r="H46" s="145"/>
      <c r="I46" s="145"/>
      <c r="J46" s="145"/>
      <c r="K46" s="145"/>
      <c r="L46" s="145"/>
      <c r="M46" s="145"/>
      <c r="N46" s="145"/>
      <c r="O46" s="145"/>
      <c r="P46" s="145"/>
      <c r="Q46" s="145"/>
      <c r="R46" s="145"/>
      <c r="S46" s="145"/>
    </row>
    <row r="47" ht="14.25" spans="1:19">
      <c r="A47" s="146"/>
      <c r="B47" s="142" t="s">
        <v>328</v>
      </c>
      <c r="C47" s="147" t="s">
        <v>329</v>
      </c>
      <c r="D47" s="140">
        <f>E47</f>
        <v>5</v>
      </c>
      <c r="E47" s="148">
        <f t="shared" si="0"/>
        <v>5</v>
      </c>
      <c r="F47" s="148">
        <f t="shared" si="1"/>
        <v>5</v>
      </c>
      <c r="G47" s="150">
        <v>5</v>
      </c>
      <c r="H47" s="145"/>
      <c r="I47" s="145"/>
      <c r="J47" s="145"/>
      <c r="K47" s="145"/>
      <c r="L47" s="145"/>
      <c r="M47" s="145"/>
      <c r="N47" s="145"/>
      <c r="O47" s="145"/>
      <c r="P47" s="145"/>
      <c r="Q47" s="145"/>
      <c r="R47" s="145"/>
      <c r="S47" s="145"/>
    </row>
    <row r="48" ht="14.25" spans="1:19">
      <c r="A48" s="146"/>
      <c r="B48" s="142" t="s">
        <v>330</v>
      </c>
      <c r="C48" s="147" t="s">
        <v>331</v>
      </c>
      <c r="D48" s="140"/>
      <c r="E48" s="150"/>
      <c r="F48" s="150"/>
      <c r="G48" s="150"/>
      <c r="H48" s="145"/>
      <c r="I48" s="145"/>
      <c r="J48" s="145"/>
      <c r="K48" s="145"/>
      <c r="L48" s="145"/>
      <c r="M48" s="145"/>
      <c r="N48" s="145"/>
      <c r="O48" s="145"/>
      <c r="P48" s="145"/>
      <c r="Q48" s="145"/>
      <c r="R48" s="145"/>
      <c r="S48" s="145"/>
    </row>
    <row r="49" ht="14.25" spans="1:19">
      <c r="A49" s="146"/>
      <c r="B49" s="142" t="s">
        <v>332</v>
      </c>
      <c r="C49" s="147" t="s">
        <v>333</v>
      </c>
      <c r="D49" s="140"/>
      <c r="E49" s="145"/>
      <c r="F49" s="145"/>
      <c r="G49" s="145"/>
      <c r="H49" s="145"/>
      <c r="I49" s="145"/>
      <c r="J49" s="145"/>
      <c r="K49" s="145"/>
      <c r="L49" s="145"/>
      <c r="M49" s="145"/>
      <c r="N49" s="145"/>
      <c r="O49" s="145"/>
      <c r="P49" s="145"/>
      <c r="Q49" s="145"/>
      <c r="R49" s="145"/>
      <c r="S49" s="145"/>
    </row>
    <row r="50" ht="14.25" spans="1:19">
      <c r="A50" s="146"/>
      <c r="B50" s="142" t="s">
        <v>291</v>
      </c>
      <c r="C50" s="147" t="s">
        <v>334</v>
      </c>
      <c r="D50" s="140"/>
      <c r="E50" s="145"/>
      <c r="F50" s="145"/>
      <c r="G50" s="145"/>
      <c r="H50" s="145"/>
      <c r="I50" s="145"/>
      <c r="J50" s="145"/>
      <c r="K50" s="145"/>
      <c r="L50" s="145"/>
      <c r="M50" s="145"/>
      <c r="N50" s="145"/>
      <c r="O50" s="145"/>
      <c r="P50" s="145"/>
      <c r="Q50" s="145"/>
      <c r="R50" s="145"/>
      <c r="S50" s="145"/>
    </row>
    <row r="51" ht="14.25" spans="1:19">
      <c r="A51" s="141">
        <v>303</v>
      </c>
      <c r="B51" s="142"/>
      <c r="C51" s="143" t="s">
        <v>137</v>
      </c>
      <c r="D51" s="140">
        <f>E51</f>
        <v>81.18</v>
      </c>
      <c r="E51" s="151">
        <f>F51</f>
        <v>81.18</v>
      </c>
      <c r="F51" s="151">
        <f>G51</f>
        <v>81.18</v>
      </c>
      <c r="G51" s="151">
        <f>SUM(G52:G62)</f>
        <v>81.18</v>
      </c>
      <c r="H51" s="145"/>
      <c r="I51" s="145"/>
      <c r="J51" s="145"/>
      <c r="K51" s="145"/>
      <c r="L51" s="145"/>
      <c r="M51" s="145"/>
      <c r="N51" s="145"/>
      <c r="O51" s="145"/>
      <c r="P51" s="145"/>
      <c r="Q51" s="145"/>
      <c r="R51" s="145"/>
      <c r="S51" s="145"/>
    </row>
    <row r="52" ht="14.25" spans="1:19">
      <c r="A52" s="146"/>
      <c r="B52" s="142" t="s">
        <v>267</v>
      </c>
      <c r="C52" s="147" t="s">
        <v>335</v>
      </c>
      <c r="D52" s="140"/>
      <c r="E52" s="148"/>
      <c r="F52" s="148"/>
      <c r="G52" s="148"/>
      <c r="H52" s="145"/>
      <c r="I52" s="145"/>
      <c r="J52" s="145"/>
      <c r="K52" s="145"/>
      <c r="L52" s="145"/>
      <c r="M52" s="145"/>
      <c r="N52" s="145"/>
      <c r="O52" s="145"/>
      <c r="P52" s="145"/>
      <c r="Q52" s="145"/>
      <c r="R52" s="145"/>
      <c r="S52" s="145"/>
    </row>
    <row r="53" ht="14.25" spans="1:19">
      <c r="A53" s="146"/>
      <c r="B53" s="142" t="s">
        <v>269</v>
      </c>
      <c r="C53" s="147" t="s">
        <v>336</v>
      </c>
      <c r="D53" s="140">
        <f>E53</f>
        <v>81.18</v>
      </c>
      <c r="E53" s="148">
        <f>F53</f>
        <v>81.18</v>
      </c>
      <c r="F53" s="148">
        <f>G53</f>
        <v>81.18</v>
      </c>
      <c r="G53" s="148">
        <v>81.18</v>
      </c>
      <c r="H53" s="145"/>
      <c r="I53" s="145"/>
      <c r="J53" s="145"/>
      <c r="K53" s="145"/>
      <c r="L53" s="145"/>
      <c r="M53" s="145"/>
      <c r="N53" s="145"/>
      <c r="O53" s="145"/>
      <c r="P53" s="145"/>
      <c r="Q53" s="145"/>
      <c r="R53" s="145"/>
      <c r="S53" s="145"/>
    </row>
    <row r="54" ht="14.25" spans="1:19">
      <c r="A54" s="146"/>
      <c r="B54" s="142" t="s">
        <v>271</v>
      </c>
      <c r="C54" s="147" t="s">
        <v>337</v>
      </c>
      <c r="D54" s="145"/>
      <c r="E54" s="145"/>
      <c r="F54" s="145"/>
      <c r="G54" s="145"/>
      <c r="H54" s="145"/>
      <c r="I54" s="145"/>
      <c r="J54" s="145"/>
      <c r="K54" s="145"/>
      <c r="L54" s="145"/>
      <c r="M54" s="145"/>
      <c r="N54" s="145"/>
      <c r="O54" s="145"/>
      <c r="P54" s="145"/>
      <c r="Q54" s="145"/>
      <c r="R54" s="145"/>
      <c r="S54" s="145"/>
    </row>
    <row r="55" ht="14.25" spans="1:19">
      <c r="A55" s="146"/>
      <c r="B55" s="142" t="s">
        <v>296</v>
      </c>
      <c r="C55" s="147" t="s">
        <v>338</v>
      </c>
      <c r="D55" s="145"/>
      <c r="E55" s="145"/>
      <c r="F55" s="145"/>
      <c r="G55" s="145"/>
      <c r="H55" s="145"/>
      <c r="I55" s="145"/>
      <c r="J55" s="145"/>
      <c r="K55" s="145"/>
      <c r="L55" s="145"/>
      <c r="M55" s="145"/>
      <c r="N55" s="145"/>
      <c r="O55" s="145"/>
      <c r="P55" s="145"/>
      <c r="Q55" s="145"/>
      <c r="R55" s="145"/>
      <c r="S55" s="145"/>
    </row>
    <row r="56" ht="14.25" spans="1:19">
      <c r="A56" s="146"/>
      <c r="B56" s="142" t="s">
        <v>298</v>
      </c>
      <c r="C56" s="147" t="s">
        <v>339</v>
      </c>
      <c r="D56" s="145"/>
      <c r="E56" s="145"/>
      <c r="F56" s="145"/>
      <c r="G56" s="145"/>
      <c r="H56" s="145"/>
      <c r="I56" s="145"/>
      <c r="J56" s="145"/>
      <c r="K56" s="145"/>
      <c r="L56" s="145"/>
      <c r="M56" s="145"/>
      <c r="N56" s="145"/>
      <c r="O56" s="145"/>
      <c r="P56" s="145"/>
      <c r="Q56" s="145"/>
      <c r="R56" s="145"/>
      <c r="S56" s="145"/>
    </row>
    <row r="57" ht="14.25" spans="1:19">
      <c r="A57" s="146"/>
      <c r="B57" s="142" t="s">
        <v>273</v>
      </c>
      <c r="C57" s="147" t="s">
        <v>340</v>
      </c>
      <c r="D57" s="145"/>
      <c r="E57" s="145"/>
      <c r="F57" s="145"/>
      <c r="G57" s="145"/>
      <c r="H57" s="145"/>
      <c r="I57" s="145"/>
      <c r="J57" s="145"/>
      <c r="K57" s="145"/>
      <c r="L57" s="145"/>
      <c r="M57" s="145"/>
      <c r="N57" s="145"/>
      <c r="O57" s="145"/>
      <c r="P57" s="145"/>
      <c r="Q57" s="145"/>
      <c r="R57" s="145"/>
      <c r="S57" s="145"/>
    </row>
    <row r="58" ht="14.25" spans="1:19">
      <c r="A58" s="146"/>
      <c r="B58" s="142" t="s">
        <v>275</v>
      </c>
      <c r="C58" s="147" t="s">
        <v>341</v>
      </c>
      <c r="D58" s="145"/>
      <c r="E58" s="145"/>
      <c r="F58" s="145"/>
      <c r="G58" s="145"/>
      <c r="H58" s="145"/>
      <c r="I58" s="145"/>
      <c r="J58" s="145"/>
      <c r="K58" s="145"/>
      <c r="L58" s="145"/>
      <c r="M58" s="145"/>
      <c r="N58" s="145"/>
      <c r="O58" s="145"/>
      <c r="P58" s="145"/>
      <c r="Q58" s="145"/>
      <c r="R58" s="145"/>
      <c r="S58" s="145"/>
    </row>
    <row r="59" ht="14.25" spans="1:19">
      <c r="A59" s="146"/>
      <c r="B59" s="142" t="s">
        <v>277</v>
      </c>
      <c r="C59" s="147" t="s">
        <v>342</v>
      </c>
      <c r="D59" s="145"/>
      <c r="E59" s="145"/>
      <c r="F59" s="145"/>
      <c r="G59" s="145"/>
      <c r="H59" s="145"/>
      <c r="I59" s="145"/>
      <c r="J59" s="145"/>
      <c r="K59" s="145"/>
      <c r="L59" s="145"/>
      <c r="M59" s="145"/>
      <c r="N59" s="145"/>
      <c r="O59" s="145"/>
      <c r="P59" s="145"/>
      <c r="Q59" s="145"/>
      <c r="R59" s="145"/>
      <c r="S59" s="145"/>
    </row>
    <row r="60" ht="14.25" spans="1:19">
      <c r="A60" s="146"/>
      <c r="B60" s="142" t="s">
        <v>279</v>
      </c>
      <c r="C60" s="147" t="s">
        <v>343</v>
      </c>
      <c r="D60" s="145"/>
      <c r="E60" s="145"/>
      <c r="F60" s="145"/>
      <c r="G60" s="145"/>
      <c r="H60" s="145"/>
      <c r="I60" s="145"/>
      <c r="J60" s="145"/>
      <c r="K60" s="145"/>
      <c r="L60" s="145"/>
      <c r="M60" s="145"/>
      <c r="N60" s="145"/>
      <c r="O60" s="145"/>
      <c r="P60" s="145"/>
      <c r="Q60" s="145"/>
      <c r="R60" s="145"/>
      <c r="S60" s="145"/>
    </row>
    <row r="61" ht="14.25" spans="1:19">
      <c r="A61" s="146"/>
      <c r="B61" s="142" t="s">
        <v>281</v>
      </c>
      <c r="C61" s="147" t="s">
        <v>344</v>
      </c>
      <c r="D61" s="145"/>
      <c r="E61" s="145"/>
      <c r="F61" s="145"/>
      <c r="G61" s="145"/>
      <c r="H61" s="145"/>
      <c r="I61" s="145"/>
      <c r="J61" s="145"/>
      <c r="K61" s="145"/>
      <c r="L61" s="145"/>
      <c r="M61" s="145"/>
      <c r="N61" s="145"/>
      <c r="O61" s="145"/>
      <c r="P61" s="145"/>
      <c r="Q61" s="145"/>
      <c r="R61" s="145"/>
      <c r="S61" s="145"/>
    </row>
    <row r="62" ht="14.25" spans="1:19">
      <c r="A62" s="146"/>
      <c r="B62" s="142" t="s">
        <v>291</v>
      </c>
      <c r="C62" s="147" t="s">
        <v>345</v>
      </c>
      <c r="D62" s="145"/>
      <c r="E62" s="145"/>
      <c r="F62" s="145"/>
      <c r="G62" s="145"/>
      <c r="H62" s="145"/>
      <c r="I62" s="145"/>
      <c r="J62" s="145"/>
      <c r="K62" s="145"/>
      <c r="L62" s="145"/>
      <c r="M62" s="145"/>
      <c r="N62" s="145"/>
      <c r="O62" s="145"/>
      <c r="P62" s="145"/>
      <c r="Q62" s="145"/>
      <c r="R62" s="145"/>
      <c r="S62" s="145"/>
    </row>
  </sheetData>
  <mergeCells count="14">
    <mergeCell ref="A1:S1"/>
    <mergeCell ref="D3:S3"/>
    <mergeCell ref="E4:O4"/>
    <mergeCell ref="F5:M5"/>
    <mergeCell ref="A8:C8"/>
    <mergeCell ref="A5:A6"/>
    <mergeCell ref="B5:B6"/>
    <mergeCell ref="C3:C6"/>
    <mergeCell ref="D4:D6"/>
    <mergeCell ref="E5:E6"/>
    <mergeCell ref="N5:N6"/>
    <mergeCell ref="O5:O6"/>
    <mergeCell ref="A3:B4"/>
    <mergeCell ref="P4:S5"/>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3" sqref="A3:D3"/>
    </sheetView>
  </sheetViews>
  <sheetFormatPr defaultColWidth="9" defaultRowHeight="13.5" outlineLevelCol="6"/>
  <cols>
    <col min="1" max="3" width="6.375" customWidth="1"/>
    <col min="4" max="4" width="23.25" customWidth="1"/>
    <col min="5" max="7" width="14.75" customWidth="1"/>
  </cols>
  <sheetData>
    <row r="1" ht="38.1" customHeight="1" spans="1:7">
      <c r="A1" s="23" t="s">
        <v>11</v>
      </c>
      <c r="B1" s="23"/>
      <c r="C1" s="23"/>
      <c r="D1" s="23"/>
      <c r="E1" s="23"/>
      <c r="F1" s="23"/>
      <c r="G1" s="23"/>
    </row>
    <row r="2" spans="1:7">
      <c r="A2" s="24" t="s">
        <v>19</v>
      </c>
      <c r="B2" s="93"/>
      <c r="C2" s="93"/>
      <c r="D2" s="93"/>
      <c r="E2" s="21"/>
      <c r="F2" s="21"/>
      <c r="G2" s="47" t="s">
        <v>20</v>
      </c>
    </row>
    <row r="3" spans="1:7">
      <c r="A3" s="96" t="s">
        <v>346</v>
      </c>
      <c r="B3" s="96"/>
      <c r="C3" s="96"/>
      <c r="D3" s="96"/>
      <c r="E3" s="94" t="s">
        <v>347</v>
      </c>
      <c r="F3" s="95"/>
      <c r="G3" s="97"/>
    </row>
    <row r="4" spans="1:7">
      <c r="A4" s="98" t="s">
        <v>140</v>
      </c>
      <c r="B4" s="98" t="s">
        <v>141</v>
      </c>
      <c r="C4" s="98" t="s">
        <v>142</v>
      </c>
      <c r="D4" s="98" t="s">
        <v>348</v>
      </c>
      <c r="E4" s="28" t="s">
        <v>134</v>
      </c>
      <c r="F4" s="28" t="s">
        <v>128</v>
      </c>
      <c r="G4" s="28" t="s">
        <v>129</v>
      </c>
    </row>
    <row r="5" spans="1:7">
      <c r="A5" s="98" t="s">
        <v>150</v>
      </c>
      <c r="B5" s="98" t="s">
        <v>151</v>
      </c>
      <c r="C5" s="98" t="s">
        <v>152</v>
      </c>
      <c r="D5" s="98" t="s">
        <v>153</v>
      </c>
      <c r="E5" s="98" t="s">
        <v>154</v>
      </c>
      <c r="F5" s="98" t="s">
        <v>155</v>
      </c>
      <c r="G5" s="98" t="s">
        <v>156</v>
      </c>
    </row>
    <row r="6" spans="1:7">
      <c r="A6" s="114"/>
      <c r="B6" s="114"/>
      <c r="C6" s="114"/>
      <c r="D6" s="119" t="s">
        <v>349</v>
      </c>
      <c r="E6" s="103"/>
      <c r="F6" s="103"/>
      <c r="G6" s="103"/>
    </row>
    <row r="7" spans="1:7">
      <c r="A7" s="114"/>
      <c r="B7" s="114"/>
      <c r="C7" s="114"/>
      <c r="D7" s="114"/>
      <c r="E7" s="103"/>
      <c r="F7" s="103"/>
      <c r="G7" s="103"/>
    </row>
    <row r="8" ht="12" customHeight="1" spans="1:7">
      <c r="A8" s="114"/>
      <c r="B8" s="114"/>
      <c r="C8" s="114"/>
      <c r="D8" s="114"/>
      <c r="E8" s="103"/>
      <c r="F8" s="103"/>
      <c r="G8" s="103"/>
    </row>
    <row r="9" spans="1:7">
      <c r="A9" s="114"/>
      <c r="B9" s="114"/>
      <c r="C9" s="114"/>
      <c r="D9" s="114"/>
      <c r="E9" s="103"/>
      <c r="F9" s="103"/>
      <c r="G9" s="103"/>
    </row>
    <row r="10" spans="1:7">
      <c r="A10" s="114"/>
      <c r="B10" s="114"/>
      <c r="C10" s="114"/>
      <c r="D10" s="114"/>
      <c r="E10" s="103"/>
      <c r="F10" s="103"/>
      <c r="G10" s="103"/>
    </row>
    <row r="11" spans="1:7">
      <c r="A11" s="114"/>
      <c r="B11" s="114"/>
      <c r="C11" s="114"/>
      <c r="D11" s="114"/>
      <c r="E11" s="103"/>
      <c r="F11" s="103"/>
      <c r="G11" s="103"/>
    </row>
    <row r="12" spans="1:7">
      <c r="A12" s="114"/>
      <c r="B12" s="114"/>
      <c r="C12" s="114"/>
      <c r="D12" s="114"/>
      <c r="E12" s="103"/>
      <c r="F12" s="103"/>
      <c r="G12" s="103"/>
    </row>
    <row r="13" spans="1:7">
      <c r="A13" s="114"/>
      <c r="B13" s="114"/>
      <c r="C13" s="114"/>
      <c r="D13" s="114"/>
      <c r="E13" s="103"/>
      <c r="F13" s="103"/>
      <c r="G13" s="103"/>
    </row>
    <row r="14" spans="1:7">
      <c r="A14" s="114"/>
      <c r="B14" s="114"/>
      <c r="C14" s="114"/>
      <c r="D14" s="114"/>
      <c r="E14" s="103"/>
      <c r="F14" s="103"/>
      <c r="G14" s="103"/>
    </row>
    <row r="15" spans="1:7">
      <c r="A15" s="114"/>
      <c r="B15" s="114"/>
      <c r="C15" s="114"/>
      <c r="D15" s="114"/>
      <c r="E15" s="103"/>
      <c r="F15" s="103"/>
      <c r="G15" s="103"/>
    </row>
    <row r="16" spans="1:7">
      <c r="A16" s="114"/>
      <c r="B16" s="114"/>
      <c r="C16" s="114"/>
      <c r="D16" s="114"/>
      <c r="E16" s="103"/>
      <c r="F16" s="103"/>
      <c r="G16" s="103"/>
    </row>
    <row r="17" spans="1:7">
      <c r="A17" s="114"/>
      <c r="B17" s="114"/>
      <c r="C17" s="114"/>
      <c r="D17" s="114"/>
      <c r="E17" s="103"/>
      <c r="F17" s="103"/>
      <c r="G17" s="103"/>
    </row>
    <row r="18" spans="1:7">
      <c r="A18" s="114"/>
      <c r="B18" s="114"/>
      <c r="C18" s="114"/>
      <c r="D18" s="114"/>
      <c r="E18" s="103"/>
      <c r="F18" s="103"/>
      <c r="G18" s="103"/>
    </row>
    <row r="19" spans="1:7">
      <c r="A19" s="114"/>
      <c r="B19" s="114"/>
      <c r="C19" s="114"/>
      <c r="D19" s="114"/>
      <c r="E19" s="103"/>
      <c r="F19" s="103"/>
      <c r="G19" s="103"/>
    </row>
    <row r="20" spans="1:7">
      <c r="A20" s="114"/>
      <c r="B20" s="114"/>
      <c r="C20" s="114"/>
      <c r="D20" s="114"/>
      <c r="E20" s="103"/>
      <c r="F20" s="103"/>
      <c r="G20" s="103"/>
    </row>
    <row r="21" spans="1:7">
      <c r="A21" s="114"/>
      <c r="B21" s="114"/>
      <c r="C21" s="114"/>
      <c r="D21" s="114"/>
      <c r="E21" s="103"/>
      <c r="F21" s="103"/>
      <c r="G21" s="103"/>
    </row>
    <row r="22" spans="1:7">
      <c r="A22" s="114"/>
      <c r="B22" s="114"/>
      <c r="C22" s="114"/>
      <c r="D22" s="114"/>
      <c r="E22" s="103"/>
      <c r="F22" s="103"/>
      <c r="G22" s="103"/>
    </row>
    <row r="23" spans="1:7">
      <c r="A23" s="114"/>
      <c r="B23" s="114"/>
      <c r="C23" s="114"/>
      <c r="D23" s="114"/>
      <c r="E23" s="103"/>
      <c r="F23" s="103"/>
      <c r="G23" s="103"/>
    </row>
    <row r="24" spans="1:7">
      <c r="A24" s="114"/>
      <c r="B24" s="114"/>
      <c r="C24" s="114"/>
      <c r="D24" s="114"/>
      <c r="E24" s="103"/>
      <c r="F24" s="103"/>
      <c r="G24" s="103"/>
    </row>
    <row r="25" spans="1:7">
      <c r="A25" s="114"/>
      <c r="B25" s="114"/>
      <c r="C25" s="114"/>
      <c r="D25" s="114"/>
      <c r="E25" s="103"/>
      <c r="F25" s="103"/>
      <c r="G25" s="103"/>
    </row>
    <row r="26" spans="1:7">
      <c r="A26" s="114"/>
      <c r="B26" s="114"/>
      <c r="C26" s="114"/>
      <c r="D26" s="114"/>
      <c r="E26" s="103"/>
      <c r="F26" s="103"/>
      <c r="G26" s="103"/>
    </row>
    <row r="27" spans="1:7">
      <c r="A27" s="114"/>
      <c r="B27" s="114"/>
      <c r="C27" s="114"/>
      <c r="D27" s="114"/>
      <c r="E27" s="103"/>
      <c r="F27" s="103"/>
      <c r="G27" s="103"/>
    </row>
    <row r="28" spans="1:7">
      <c r="A28" s="114"/>
      <c r="B28" s="114"/>
      <c r="C28" s="114"/>
      <c r="D28" s="114"/>
      <c r="E28" s="103"/>
      <c r="F28" s="103"/>
      <c r="G28" s="103"/>
    </row>
    <row r="29" spans="1:7">
      <c r="A29" s="114"/>
      <c r="B29" s="114"/>
      <c r="C29" s="114"/>
      <c r="D29" s="114"/>
      <c r="E29" s="103"/>
      <c r="F29" s="103"/>
      <c r="G29" s="103"/>
    </row>
    <row r="30" spans="1:7">
      <c r="A30" s="114"/>
      <c r="B30" s="114"/>
      <c r="C30" s="114"/>
      <c r="D30" s="114"/>
      <c r="E30" s="103"/>
      <c r="F30" s="103"/>
      <c r="G30" s="103"/>
    </row>
    <row r="31" spans="1:7">
      <c r="A31" s="114"/>
      <c r="B31" s="114"/>
      <c r="C31" s="114"/>
      <c r="D31" s="114"/>
      <c r="E31" s="103"/>
      <c r="F31" s="103"/>
      <c r="G31" s="103"/>
    </row>
    <row r="32" spans="1:7">
      <c r="A32" s="114"/>
      <c r="B32" s="114"/>
      <c r="C32" s="114"/>
      <c r="D32" s="114"/>
      <c r="E32" s="103"/>
      <c r="F32" s="103"/>
      <c r="G32" s="103"/>
    </row>
    <row r="33" spans="1:7">
      <c r="A33" s="114"/>
      <c r="B33" s="114"/>
      <c r="C33" s="114"/>
      <c r="D33" s="114"/>
      <c r="E33" s="103"/>
      <c r="F33" s="103"/>
      <c r="G33" s="103"/>
    </row>
    <row r="34" spans="1:7">
      <c r="A34" s="114"/>
      <c r="B34" s="114"/>
      <c r="C34" s="114"/>
      <c r="D34" s="114"/>
      <c r="E34" s="103"/>
      <c r="F34" s="103"/>
      <c r="G34" s="103"/>
    </row>
    <row r="35" spans="1:7">
      <c r="A35" s="114"/>
      <c r="B35" s="114"/>
      <c r="C35" s="114"/>
      <c r="D35" s="114"/>
      <c r="E35" s="103"/>
      <c r="F35" s="103"/>
      <c r="G35" s="103"/>
    </row>
    <row r="36" spans="1:7">
      <c r="A36" s="114"/>
      <c r="B36" s="114"/>
      <c r="C36" s="114"/>
      <c r="D36" s="114"/>
      <c r="E36" s="103"/>
      <c r="F36" s="103"/>
      <c r="G36" s="103"/>
    </row>
    <row r="37" spans="1:7">
      <c r="A37" s="114"/>
      <c r="B37" s="114"/>
      <c r="C37" s="114"/>
      <c r="D37" s="114"/>
      <c r="E37" s="103"/>
      <c r="F37" s="103"/>
      <c r="G37" s="103"/>
    </row>
    <row r="38" spans="1:7">
      <c r="A38" s="114"/>
      <c r="B38" s="114"/>
      <c r="C38" s="114"/>
      <c r="D38" s="114"/>
      <c r="E38" s="103"/>
      <c r="F38" s="103"/>
      <c r="G38" s="103"/>
    </row>
    <row r="39" spans="1:7">
      <c r="A39" s="114"/>
      <c r="B39" s="114"/>
      <c r="C39" s="114"/>
      <c r="D39" s="114"/>
      <c r="E39" s="103"/>
      <c r="F39" s="103"/>
      <c r="G39" s="103"/>
    </row>
    <row r="40" spans="1:7">
      <c r="A40" s="114"/>
      <c r="B40" s="114"/>
      <c r="C40" s="114"/>
      <c r="D40" s="114"/>
      <c r="E40" s="103"/>
      <c r="F40" s="103"/>
      <c r="G40" s="103"/>
    </row>
    <row r="41" spans="1:7">
      <c r="A41" s="114"/>
      <c r="B41" s="114"/>
      <c r="C41" s="114"/>
      <c r="D41" s="114"/>
      <c r="E41" s="103"/>
      <c r="F41" s="103"/>
      <c r="G41" s="103"/>
    </row>
    <row r="42" spans="1:7">
      <c r="A42" s="114"/>
      <c r="B42" s="114"/>
      <c r="C42" s="114"/>
      <c r="D42" s="114"/>
      <c r="E42" s="103"/>
      <c r="F42" s="103"/>
      <c r="G42" s="103"/>
    </row>
    <row r="43" spans="1:7">
      <c r="A43" s="114"/>
      <c r="B43" s="114"/>
      <c r="C43" s="114"/>
      <c r="D43" s="114"/>
      <c r="E43" s="103"/>
      <c r="F43" s="103"/>
      <c r="G43" s="103"/>
    </row>
    <row r="44" spans="1:7">
      <c r="A44" s="114"/>
      <c r="B44" s="114"/>
      <c r="C44" s="114"/>
      <c r="D44" s="114"/>
      <c r="E44" s="103"/>
      <c r="F44" s="103"/>
      <c r="G44" s="103"/>
    </row>
    <row r="45" spans="1:7">
      <c r="A45" s="114"/>
      <c r="B45" s="114"/>
      <c r="C45" s="114"/>
      <c r="D45" s="114"/>
      <c r="E45" s="103"/>
      <c r="F45" s="103"/>
      <c r="G45" s="103"/>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3"/>
  <sheetViews>
    <sheetView topLeftCell="A91" workbookViewId="0">
      <selection activeCell="A3" sqref="A3:I3"/>
    </sheetView>
  </sheetViews>
  <sheetFormatPr defaultColWidth="9" defaultRowHeight="13.5"/>
  <cols>
    <col min="1" max="1" width="10.75" customWidth="1"/>
    <col min="2" max="2" width="23.375" customWidth="1"/>
    <col min="3" max="3" width="22" customWidth="1"/>
    <col min="4" max="5" width="20.625" customWidth="1"/>
    <col min="6" max="6" width="9.5" customWidth="1"/>
    <col min="12" max="12" width="28.875" customWidth="1"/>
    <col min="13" max="13" width="11.375" customWidth="1"/>
    <col min="14" max="14" width="12.125" customWidth="1"/>
    <col min="15" max="15" width="11.625"/>
  </cols>
  <sheetData>
    <row r="1" ht="39.95" customHeight="1" spans="1:18">
      <c r="A1" s="23" t="s">
        <v>12</v>
      </c>
      <c r="B1" s="23"/>
      <c r="C1" s="23"/>
      <c r="D1" s="23"/>
      <c r="E1" s="23"/>
      <c r="F1" s="23"/>
      <c r="G1" s="23"/>
      <c r="H1" s="23"/>
      <c r="I1" s="23"/>
      <c r="J1" s="23"/>
      <c r="K1" s="23"/>
      <c r="L1" s="23"/>
      <c r="M1" s="23"/>
      <c r="N1" s="23"/>
      <c r="O1" s="23"/>
      <c r="P1" s="23"/>
      <c r="Q1" s="23"/>
      <c r="R1" s="23"/>
    </row>
    <row r="2" ht="39.95" customHeight="1" spans="1:18">
      <c r="A2" s="24" t="s">
        <v>19</v>
      </c>
      <c r="B2" s="93"/>
      <c r="C2" s="93"/>
      <c r="D2" s="21"/>
      <c r="E2" s="21"/>
      <c r="F2" s="21"/>
      <c r="G2" s="21"/>
      <c r="H2" s="21"/>
      <c r="I2" s="21"/>
      <c r="J2" s="93"/>
      <c r="K2" s="93"/>
      <c r="L2" s="93"/>
      <c r="M2" s="21"/>
      <c r="N2" s="21"/>
      <c r="O2" s="21"/>
      <c r="P2" s="21"/>
      <c r="Q2" s="21"/>
      <c r="R2" s="47" t="s">
        <v>20</v>
      </c>
    </row>
    <row r="3" ht="20.1" customHeight="1" spans="1:18">
      <c r="A3" s="94" t="s">
        <v>22</v>
      </c>
      <c r="B3" s="95"/>
      <c r="C3" s="95"/>
      <c r="D3" s="95"/>
      <c r="E3" s="95"/>
      <c r="F3" s="95"/>
      <c r="G3" s="95"/>
      <c r="H3" s="95"/>
      <c r="I3" s="97"/>
      <c r="J3" s="28" t="s">
        <v>22</v>
      </c>
      <c r="K3" s="28"/>
      <c r="L3" s="28"/>
      <c r="M3" s="28"/>
      <c r="N3" s="28"/>
      <c r="O3" s="28"/>
      <c r="P3" s="28"/>
      <c r="Q3" s="28"/>
      <c r="R3" s="28"/>
    </row>
    <row r="4" ht="30" customHeight="1" spans="1:18">
      <c r="A4" s="96" t="s">
        <v>350</v>
      </c>
      <c r="B4" s="96"/>
      <c r="C4" s="96"/>
      <c r="D4" s="94" t="s">
        <v>252</v>
      </c>
      <c r="E4" s="95"/>
      <c r="F4" s="97"/>
      <c r="G4" s="94" t="s">
        <v>351</v>
      </c>
      <c r="H4" s="95"/>
      <c r="I4" s="97"/>
      <c r="J4" s="96" t="s">
        <v>352</v>
      </c>
      <c r="K4" s="96"/>
      <c r="L4" s="96"/>
      <c r="M4" s="94" t="s">
        <v>252</v>
      </c>
      <c r="N4" s="95"/>
      <c r="O4" s="97"/>
      <c r="P4" s="94" t="s">
        <v>351</v>
      </c>
      <c r="Q4" s="95"/>
      <c r="R4" s="97"/>
    </row>
    <row r="5" spans="1:18">
      <c r="A5" s="98" t="s">
        <v>140</v>
      </c>
      <c r="B5" s="98" t="s">
        <v>141</v>
      </c>
      <c r="C5" s="98" t="s">
        <v>348</v>
      </c>
      <c r="D5" s="28" t="s">
        <v>138</v>
      </c>
      <c r="E5" s="28" t="s">
        <v>128</v>
      </c>
      <c r="F5" s="28" t="s">
        <v>129</v>
      </c>
      <c r="G5" s="28" t="s">
        <v>138</v>
      </c>
      <c r="H5" s="28" t="s">
        <v>128</v>
      </c>
      <c r="I5" s="28" t="s">
        <v>129</v>
      </c>
      <c r="J5" s="98" t="s">
        <v>140</v>
      </c>
      <c r="K5" s="98" t="s">
        <v>141</v>
      </c>
      <c r="L5" s="98" t="s">
        <v>348</v>
      </c>
      <c r="M5" s="28" t="s">
        <v>138</v>
      </c>
      <c r="N5" s="28" t="s">
        <v>128</v>
      </c>
      <c r="O5" s="28" t="s">
        <v>129</v>
      </c>
      <c r="P5" s="28" t="s">
        <v>138</v>
      </c>
      <c r="Q5" s="28" t="s">
        <v>128</v>
      </c>
      <c r="R5" s="28" t="s">
        <v>129</v>
      </c>
    </row>
    <row r="6" spans="1:18">
      <c r="A6" s="98" t="s">
        <v>150</v>
      </c>
      <c r="B6" s="98" t="s">
        <v>151</v>
      </c>
      <c r="C6" s="98" t="s">
        <v>152</v>
      </c>
      <c r="D6" s="98" t="s">
        <v>153</v>
      </c>
      <c r="E6" s="98" t="s">
        <v>154</v>
      </c>
      <c r="F6" s="98" t="s">
        <v>155</v>
      </c>
      <c r="G6" s="98" t="s">
        <v>156</v>
      </c>
      <c r="H6" s="98" t="s">
        <v>157</v>
      </c>
      <c r="I6" s="98" t="s">
        <v>158</v>
      </c>
      <c r="J6" s="98" t="s">
        <v>159</v>
      </c>
      <c r="K6" s="98" t="s">
        <v>160</v>
      </c>
      <c r="L6" s="98" t="s">
        <v>161</v>
      </c>
      <c r="M6" s="98" t="s">
        <v>162</v>
      </c>
      <c r="N6" s="98" t="s">
        <v>163</v>
      </c>
      <c r="O6" s="98" t="s">
        <v>164</v>
      </c>
      <c r="P6" s="98" t="s">
        <v>165</v>
      </c>
      <c r="Q6" s="98" t="s">
        <v>166</v>
      </c>
      <c r="R6" s="98" t="s">
        <v>167</v>
      </c>
    </row>
    <row r="7" spans="1:18">
      <c r="A7" s="99" t="s">
        <v>353</v>
      </c>
      <c r="B7" s="100" t="s">
        <v>354</v>
      </c>
      <c r="C7" s="101" t="s">
        <v>355</v>
      </c>
      <c r="D7" s="102">
        <f>E7+F7</f>
        <v>444.1</v>
      </c>
      <c r="E7" s="102">
        <f>SUM(E8:E11)</f>
        <v>214.61</v>
      </c>
      <c r="F7" s="102">
        <f>SUM(F8:F11)</f>
        <v>229.49</v>
      </c>
      <c r="G7" s="103"/>
      <c r="H7" s="103"/>
      <c r="I7" s="103"/>
      <c r="J7" s="99" t="s">
        <v>356</v>
      </c>
      <c r="K7" s="99" t="s">
        <v>354</v>
      </c>
      <c r="L7" s="101" t="s">
        <v>135</v>
      </c>
      <c r="M7" s="102">
        <f>N7+O7</f>
        <v>444.1</v>
      </c>
      <c r="N7" s="102">
        <f>SUM(N8:N20)</f>
        <v>214.61</v>
      </c>
      <c r="O7" s="102">
        <f>SUM(O8:O20)</f>
        <v>229.49</v>
      </c>
      <c r="P7" s="103"/>
      <c r="Q7" s="103"/>
      <c r="R7" s="103"/>
    </row>
    <row r="8" spans="1:18">
      <c r="A8" s="100"/>
      <c r="B8" s="100" t="s">
        <v>267</v>
      </c>
      <c r="C8" s="104" t="s">
        <v>357</v>
      </c>
      <c r="D8" s="105">
        <f>E8+F8</f>
        <v>394.31</v>
      </c>
      <c r="E8" s="105">
        <v>194.31</v>
      </c>
      <c r="F8" s="106">
        <v>200</v>
      </c>
      <c r="G8" s="103"/>
      <c r="H8" s="103"/>
      <c r="I8" s="103"/>
      <c r="J8" s="100"/>
      <c r="K8" s="100" t="s">
        <v>267</v>
      </c>
      <c r="L8" s="104" t="s">
        <v>358</v>
      </c>
      <c r="M8" s="105">
        <f t="shared" ref="M8:M39" si="0">N8+O8</f>
        <v>61.67</v>
      </c>
      <c r="N8" s="105">
        <v>61.67</v>
      </c>
      <c r="O8" s="105"/>
      <c r="P8" s="103"/>
      <c r="Q8" s="103"/>
      <c r="R8" s="103"/>
    </row>
    <row r="9" spans="1:18">
      <c r="A9" s="100"/>
      <c r="B9" s="100" t="s">
        <v>269</v>
      </c>
      <c r="C9" s="104" t="s">
        <v>359</v>
      </c>
      <c r="D9" s="105">
        <f>E9+F9</f>
        <v>29.49</v>
      </c>
      <c r="E9" s="105"/>
      <c r="F9" s="107">
        <v>29.49</v>
      </c>
      <c r="G9" s="103"/>
      <c r="H9" s="103"/>
      <c r="I9" s="103"/>
      <c r="J9" s="100"/>
      <c r="K9" s="100" t="s">
        <v>269</v>
      </c>
      <c r="L9" s="104" t="s">
        <v>360</v>
      </c>
      <c r="M9" s="105">
        <f t="shared" si="0"/>
        <v>121.95</v>
      </c>
      <c r="N9" s="105">
        <v>121.95</v>
      </c>
      <c r="O9" s="105"/>
      <c r="P9" s="103"/>
      <c r="Q9" s="103"/>
      <c r="R9" s="103"/>
    </row>
    <row r="10" spans="1:18">
      <c r="A10" s="100"/>
      <c r="B10" s="100" t="s">
        <v>271</v>
      </c>
      <c r="C10" s="104" t="s">
        <v>361</v>
      </c>
      <c r="D10" s="105">
        <f>E10+F10</f>
        <v>20.3</v>
      </c>
      <c r="E10" s="105">
        <v>20.3</v>
      </c>
      <c r="F10" s="106"/>
      <c r="G10" s="103"/>
      <c r="H10" s="103"/>
      <c r="I10" s="103"/>
      <c r="J10" s="100"/>
      <c r="K10" s="100" t="s">
        <v>271</v>
      </c>
      <c r="L10" s="104" t="s">
        <v>362</v>
      </c>
      <c r="M10" s="105">
        <f t="shared" si="0"/>
        <v>205.3</v>
      </c>
      <c r="N10" s="105">
        <v>5.3</v>
      </c>
      <c r="O10" s="105">
        <v>200</v>
      </c>
      <c r="P10" s="103"/>
      <c r="Q10" s="103"/>
      <c r="R10" s="103"/>
    </row>
    <row r="11" spans="1:18">
      <c r="A11" s="100"/>
      <c r="B11" s="100" t="s">
        <v>291</v>
      </c>
      <c r="C11" s="104" t="s">
        <v>363</v>
      </c>
      <c r="D11" s="105"/>
      <c r="E11" s="105"/>
      <c r="F11" s="106"/>
      <c r="G11" s="103"/>
      <c r="H11" s="103"/>
      <c r="I11" s="103"/>
      <c r="J11" s="100"/>
      <c r="K11" s="100" t="s">
        <v>273</v>
      </c>
      <c r="L11" s="104" t="s">
        <v>364</v>
      </c>
      <c r="M11" s="105"/>
      <c r="N11" s="105"/>
      <c r="O11" s="105"/>
      <c r="P11" s="103"/>
      <c r="Q11" s="103"/>
      <c r="R11" s="103"/>
    </row>
    <row r="12" spans="1:18">
      <c r="A12" s="99" t="s">
        <v>365</v>
      </c>
      <c r="B12" s="99" t="s">
        <v>354</v>
      </c>
      <c r="C12" s="101" t="s">
        <v>366</v>
      </c>
      <c r="D12" s="102">
        <f>E12+F12</f>
        <v>312.42</v>
      </c>
      <c r="E12" s="102">
        <f>SUM(E13:E22)</f>
        <v>43.76</v>
      </c>
      <c r="F12" s="108">
        <f>SUM(F13:F22)</f>
        <v>268.66</v>
      </c>
      <c r="G12" s="103"/>
      <c r="H12" s="103"/>
      <c r="I12" s="103"/>
      <c r="J12" s="100"/>
      <c r="K12" s="100" t="s">
        <v>275</v>
      </c>
      <c r="L12" s="104" t="s">
        <v>367</v>
      </c>
      <c r="M12" s="105">
        <f t="shared" si="0"/>
        <v>5.39</v>
      </c>
      <c r="N12" s="105">
        <v>5.39</v>
      </c>
      <c r="O12" s="105"/>
      <c r="P12" s="103"/>
      <c r="Q12" s="103"/>
      <c r="R12" s="103"/>
    </row>
    <row r="13" spans="1:18">
      <c r="A13" s="100"/>
      <c r="B13" s="100" t="s">
        <v>267</v>
      </c>
      <c r="C13" s="104" t="s">
        <v>368</v>
      </c>
      <c r="D13" s="105">
        <f>E13+F13</f>
        <v>84.86</v>
      </c>
      <c r="E13" s="105">
        <v>15.26</v>
      </c>
      <c r="F13" s="106">
        <v>69.6</v>
      </c>
      <c r="G13" s="103"/>
      <c r="H13" s="103"/>
      <c r="I13" s="103"/>
      <c r="J13" s="100"/>
      <c r="K13" s="100" t="s">
        <v>277</v>
      </c>
      <c r="L13" s="104" t="s">
        <v>369</v>
      </c>
      <c r="M13" s="105">
        <f t="shared" si="0"/>
        <v>29.49</v>
      </c>
      <c r="N13" s="105"/>
      <c r="O13" s="105">
        <v>29.49</v>
      </c>
      <c r="P13" s="103"/>
      <c r="Q13" s="103"/>
      <c r="R13" s="103"/>
    </row>
    <row r="14" spans="1:18">
      <c r="A14" s="100"/>
      <c r="B14" s="100" t="s">
        <v>269</v>
      </c>
      <c r="C14" s="104" t="s">
        <v>370</v>
      </c>
      <c r="D14" s="105">
        <f>E14+F14</f>
        <v>2</v>
      </c>
      <c r="E14" s="105">
        <v>2</v>
      </c>
      <c r="F14" s="106"/>
      <c r="G14" s="103"/>
      <c r="H14" s="103"/>
      <c r="I14" s="103"/>
      <c r="J14" s="100"/>
      <c r="K14" s="100" t="s">
        <v>279</v>
      </c>
      <c r="L14" s="104" t="s">
        <v>371</v>
      </c>
      <c r="M14" s="105"/>
      <c r="N14" s="105"/>
      <c r="O14" s="105"/>
      <c r="P14" s="103"/>
      <c r="Q14" s="103"/>
      <c r="R14" s="103"/>
    </row>
    <row r="15" spans="1:18">
      <c r="A15" s="100"/>
      <c r="B15" s="100" t="s">
        <v>271</v>
      </c>
      <c r="C15" s="104" t="s">
        <v>372</v>
      </c>
      <c r="D15" s="105">
        <f>E15+F15</f>
        <v>3</v>
      </c>
      <c r="E15" s="105">
        <v>3</v>
      </c>
      <c r="F15" s="106"/>
      <c r="G15" s="103"/>
      <c r="H15" s="103"/>
      <c r="I15" s="103"/>
      <c r="J15" s="100"/>
      <c r="K15" s="100" t="s">
        <v>281</v>
      </c>
      <c r="L15" s="104" t="s">
        <v>373</v>
      </c>
      <c r="M15" s="105"/>
      <c r="N15" s="105"/>
      <c r="O15" s="105"/>
      <c r="P15" s="103"/>
      <c r="Q15" s="103"/>
      <c r="R15" s="103"/>
    </row>
    <row r="16" spans="1:18">
      <c r="A16" s="100"/>
      <c r="B16" s="100" t="s">
        <v>296</v>
      </c>
      <c r="C16" s="104" t="s">
        <v>374</v>
      </c>
      <c r="D16" s="105"/>
      <c r="E16" s="105"/>
      <c r="F16" s="106"/>
      <c r="G16" s="103"/>
      <c r="H16" s="103"/>
      <c r="I16" s="103"/>
      <c r="J16" s="100"/>
      <c r="K16" s="100" t="s">
        <v>283</v>
      </c>
      <c r="L16" s="104" t="s">
        <v>375</v>
      </c>
      <c r="M16" s="105"/>
      <c r="N16" s="105"/>
      <c r="O16" s="105"/>
      <c r="P16" s="103"/>
      <c r="Q16" s="103"/>
      <c r="R16" s="103"/>
    </row>
    <row r="17" spans="1:18">
      <c r="A17" s="100"/>
      <c r="B17" s="100" t="s">
        <v>298</v>
      </c>
      <c r="C17" s="104" t="s">
        <v>376</v>
      </c>
      <c r="D17" s="105">
        <f>E17+F17</f>
        <v>151</v>
      </c>
      <c r="E17" s="105">
        <v>1</v>
      </c>
      <c r="F17" s="106">
        <v>150</v>
      </c>
      <c r="G17" s="103"/>
      <c r="H17" s="103"/>
      <c r="I17" s="103"/>
      <c r="J17" s="100"/>
      <c r="K17" s="100" t="s">
        <v>285</v>
      </c>
      <c r="L17" s="104" t="s">
        <v>377</v>
      </c>
      <c r="M17" s="105"/>
      <c r="N17" s="105"/>
      <c r="O17" s="105"/>
      <c r="P17" s="103"/>
      <c r="Q17" s="103"/>
      <c r="R17" s="103"/>
    </row>
    <row r="18" spans="1:18">
      <c r="A18" s="100"/>
      <c r="B18" s="100" t="s">
        <v>273</v>
      </c>
      <c r="C18" s="104" t="s">
        <v>378</v>
      </c>
      <c r="D18" s="105">
        <f>E18+F18</f>
        <v>17</v>
      </c>
      <c r="E18" s="105">
        <v>17</v>
      </c>
      <c r="F18" s="106"/>
      <c r="G18" s="103"/>
      <c r="H18" s="103"/>
      <c r="I18" s="103"/>
      <c r="J18" s="100"/>
      <c r="K18" s="100" t="s">
        <v>287</v>
      </c>
      <c r="L18" s="104" t="s">
        <v>361</v>
      </c>
      <c r="M18" s="105">
        <f t="shared" si="0"/>
        <v>20.3</v>
      </c>
      <c r="N18" s="105">
        <v>20.3</v>
      </c>
      <c r="O18" s="105"/>
      <c r="P18" s="103"/>
      <c r="Q18" s="103"/>
      <c r="R18" s="103"/>
    </row>
    <row r="19" spans="1:18">
      <c r="A19" s="100"/>
      <c r="B19" s="100" t="s">
        <v>275</v>
      </c>
      <c r="C19" s="104" t="s">
        <v>379</v>
      </c>
      <c r="D19" s="105"/>
      <c r="E19" s="105"/>
      <c r="F19" s="106"/>
      <c r="G19" s="103"/>
      <c r="H19" s="103"/>
      <c r="I19" s="103"/>
      <c r="J19" s="100"/>
      <c r="K19" s="100" t="s">
        <v>289</v>
      </c>
      <c r="L19" s="104" t="s">
        <v>380</v>
      </c>
      <c r="M19" s="102"/>
      <c r="N19" s="105"/>
      <c r="O19" s="105"/>
      <c r="P19" s="103"/>
      <c r="Q19" s="103"/>
      <c r="R19" s="103"/>
    </row>
    <row r="20" spans="1:18">
      <c r="A20" s="100"/>
      <c r="B20" s="100" t="s">
        <v>277</v>
      </c>
      <c r="C20" s="104" t="s">
        <v>381</v>
      </c>
      <c r="D20" s="105">
        <f>E20+F20</f>
        <v>5</v>
      </c>
      <c r="E20" s="105">
        <v>5</v>
      </c>
      <c r="F20" s="106"/>
      <c r="G20" s="103"/>
      <c r="H20" s="103"/>
      <c r="I20" s="103"/>
      <c r="J20" s="100"/>
      <c r="K20" s="100" t="s">
        <v>291</v>
      </c>
      <c r="L20" s="104" t="s">
        <v>363</v>
      </c>
      <c r="M20" s="102"/>
      <c r="N20" s="105"/>
      <c r="O20" s="105"/>
      <c r="P20" s="103"/>
      <c r="Q20" s="103"/>
      <c r="R20" s="103"/>
    </row>
    <row r="21" spans="1:18">
      <c r="A21" s="100"/>
      <c r="B21" s="100" t="s">
        <v>279</v>
      </c>
      <c r="C21" s="104" t="s">
        <v>382</v>
      </c>
      <c r="D21" s="105">
        <f>E21+F21</f>
        <v>0.5</v>
      </c>
      <c r="E21" s="105">
        <v>0.5</v>
      </c>
      <c r="F21" s="106"/>
      <c r="G21" s="103"/>
      <c r="H21" s="103"/>
      <c r="I21" s="103"/>
      <c r="J21" s="99" t="s">
        <v>383</v>
      </c>
      <c r="K21" s="99" t="s">
        <v>354</v>
      </c>
      <c r="L21" s="101" t="s">
        <v>136</v>
      </c>
      <c r="M21" s="102">
        <f t="shared" si="0"/>
        <v>312.42</v>
      </c>
      <c r="N21" s="102">
        <f>SUM(N22:N48)</f>
        <v>43.76</v>
      </c>
      <c r="O21" s="102">
        <f>SUM(O22:O48)</f>
        <v>268.66</v>
      </c>
      <c r="P21" s="103"/>
      <c r="Q21" s="103"/>
      <c r="R21" s="103"/>
    </row>
    <row r="22" spans="1:18">
      <c r="A22" s="100"/>
      <c r="B22" s="100" t="s">
        <v>291</v>
      </c>
      <c r="C22" s="104" t="s">
        <v>384</v>
      </c>
      <c r="D22" s="105">
        <f>E22+F22</f>
        <v>49.06</v>
      </c>
      <c r="E22" s="106"/>
      <c r="F22" s="106">
        <v>49.06</v>
      </c>
      <c r="G22" s="103"/>
      <c r="H22" s="103"/>
      <c r="I22" s="103"/>
      <c r="J22" s="100"/>
      <c r="K22" s="100" t="s">
        <v>267</v>
      </c>
      <c r="L22" s="104" t="s">
        <v>385</v>
      </c>
      <c r="M22" s="105">
        <f t="shared" si="0"/>
        <v>34.24</v>
      </c>
      <c r="N22" s="105">
        <v>4.24</v>
      </c>
      <c r="O22" s="105">
        <v>30</v>
      </c>
      <c r="P22" s="103"/>
      <c r="Q22" s="103"/>
      <c r="R22" s="103"/>
    </row>
    <row r="23" spans="1:18">
      <c r="A23" s="99" t="s">
        <v>386</v>
      </c>
      <c r="B23" s="99" t="s">
        <v>354</v>
      </c>
      <c r="C23" s="101" t="s">
        <v>387</v>
      </c>
      <c r="D23" s="102">
        <f>E23+F23</f>
        <v>1179.31</v>
      </c>
      <c r="E23" s="106"/>
      <c r="F23" s="108">
        <f>SUM(F24:F30)</f>
        <v>1179.31</v>
      </c>
      <c r="G23" s="103"/>
      <c r="H23" s="103"/>
      <c r="I23" s="103"/>
      <c r="J23" s="100"/>
      <c r="K23" s="100" t="s">
        <v>269</v>
      </c>
      <c r="L23" s="104" t="s">
        <v>388</v>
      </c>
      <c r="M23" s="105"/>
      <c r="N23" s="105"/>
      <c r="O23" s="105"/>
      <c r="P23" s="103"/>
      <c r="Q23" s="103"/>
      <c r="R23" s="103"/>
    </row>
    <row r="24" spans="1:18">
      <c r="A24" s="100"/>
      <c r="B24" s="100" t="s">
        <v>267</v>
      </c>
      <c r="C24" s="104" t="s">
        <v>389</v>
      </c>
      <c r="D24" s="105"/>
      <c r="E24" s="106"/>
      <c r="F24" s="106"/>
      <c r="G24" s="103"/>
      <c r="H24" s="103"/>
      <c r="I24" s="103"/>
      <c r="J24" s="100"/>
      <c r="K24" s="100" t="s">
        <v>271</v>
      </c>
      <c r="L24" s="104" t="s">
        <v>390</v>
      </c>
      <c r="M24" s="105"/>
      <c r="N24" s="105"/>
      <c r="O24" s="105"/>
      <c r="P24" s="103"/>
      <c r="Q24" s="103"/>
      <c r="R24" s="103"/>
    </row>
    <row r="25" spans="1:18">
      <c r="A25" s="100"/>
      <c r="B25" s="100" t="s">
        <v>269</v>
      </c>
      <c r="C25" s="104" t="s">
        <v>391</v>
      </c>
      <c r="D25" s="105"/>
      <c r="E25" s="106"/>
      <c r="F25" s="106"/>
      <c r="G25" s="103"/>
      <c r="H25" s="103"/>
      <c r="I25" s="103"/>
      <c r="J25" s="100"/>
      <c r="K25" s="100" t="s">
        <v>296</v>
      </c>
      <c r="L25" s="104" t="s">
        <v>392</v>
      </c>
      <c r="M25" s="105"/>
      <c r="N25" s="105"/>
      <c r="O25" s="105"/>
      <c r="P25" s="103"/>
      <c r="Q25" s="103"/>
      <c r="R25" s="103"/>
    </row>
    <row r="26" spans="1:18">
      <c r="A26" s="100"/>
      <c r="B26" s="100" t="s">
        <v>271</v>
      </c>
      <c r="C26" s="104" t="s">
        <v>393</v>
      </c>
      <c r="D26" s="105"/>
      <c r="E26" s="106"/>
      <c r="F26" s="106"/>
      <c r="G26" s="103"/>
      <c r="H26" s="103"/>
      <c r="I26" s="103"/>
      <c r="J26" s="100"/>
      <c r="K26" s="100" t="s">
        <v>298</v>
      </c>
      <c r="L26" s="104" t="s">
        <v>394</v>
      </c>
      <c r="M26" s="105">
        <f t="shared" si="0"/>
        <v>0.37</v>
      </c>
      <c r="N26" s="105">
        <v>0.37</v>
      </c>
      <c r="O26" s="105"/>
      <c r="P26" s="103"/>
      <c r="Q26" s="103"/>
      <c r="R26" s="103"/>
    </row>
    <row r="27" spans="1:18">
      <c r="A27" s="100"/>
      <c r="B27" s="100" t="s">
        <v>298</v>
      </c>
      <c r="C27" s="104" t="s">
        <v>395</v>
      </c>
      <c r="D27" s="105"/>
      <c r="E27" s="106"/>
      <c r="F27" s="106"/>
      <c r="G27" s="103"/>
      <c r="H27" s="103"/>
      <c r="I27" s="103"/>
      <c r="J27" s="100"/>
      <c r="K27" s="100" t="s">
        <v>273</v>
      </c>
      <c r="L27" s="104" t="s">
        <v>396</v>
      </c>
      <c r="M27" s="105">
        <f t="shared" si="0"/>
        <v>0.7</v>
      </c>
      <c r="N27" s="105">
        <v>0.7</v>
      </c>
      <c r="O27" s="105"/>
      <c r="P27" s="103"/>
      <c r="Q27" s="103"/>
      <c r="R27" s="103"/>
    </row>
    <row r="28" spans="1:18">
      <c r="A28" s="100"/>
      <c r="B28" s="100" t="s">
        <v>273</v>
      </c>
      <c r="C28" s="104" t="s">
        <v>397</v>
      </c>
      <c r="D28" s="105"/>
      <c r="E28" s="106"/>
      <c r="F28" s="106"/>
      <c r="G28" s="103"/>
      <c r="H28" s="103"/>
      <c r="I28" s="103"/>
      <c r="J28" s="100"/>
      <c r="K28" s="100" t="s">
        <v>275</v>
      </c>
      <c r="L28" s="104" t="s">
        <v>398</v>
      </c>
      <c r="M28" s="105">
        <f t="shared" si="0"/>
        <v>6.01</v>
      </c>
      <c r="N28" s="105">
        <v>6.01</v>
      </c>
      <c r="O28" s="105"/>
      <c r="P28" s="103"/>
      <c r="Q28" s="103"/>
      <c r="R28" s="103"/>
    </row>
    <row r="29" spans="1:18">
      <c r="A29" s="100"/>
      <c r="B29" s="100" t="s">
        <v>275</v>
      </c>
      <c r="C29" s="104" t="s">
        <v>399</v>
      </c>
      <c r="D29" s="105"/>
      <c r="E29" s="106"/>
      <c r="F29" s="106"/>
      <c r="G29" s="103"/>
      <c r="H29" s="103"/>
      <c r="I29" s="103"/>
      <c r="J29" s="100"/>
      <c r="K29" s="100" t="s">
        <v>277</v>
      </c>
      <c r="L29" s="104" t="s">
        <v>400</v>
      </c>
      <c r="M29" s="105"/>
      <c r="N29" s="105"/>
      <c r="O29" s="105"/>
      <c r="P29" s="103"/>
      <c r="Q29" s="103"/>
      <c r="R29" s="103"/>
    </row>
    <row r="30" spans="1:18">
      <c r="A30" s="100"/>
      <c r="B30" s="100" t="s">
        <v>291</v>
      </c>
      <c r="C30" s="104" t="s">
        <v>401</v>
      </c>
      <c r="D30" s="105">
        <f>E30+F30</f>
        <v>1179.31</v>
      </c>
      <c r="E30" s="106"/>
      <c r="F30" s="106">
        <v>1179.31</v>
      </c>
      <c r="G30" s="103"/>
      <c r="H30" s="103"/>
      <c r="I30" s="103"/>
      <c r="J30" s="100"/>
      <c r="K30" s="100" t="s">
        <v>279</v>
      </c>
      <c r="L30" s="104" t="s">
        <v>402</v>
      </c>
      <c r="M30" s="105"/>
      <c r="N30" s="105"/>
      <c r="O30" s="105"/>
      <c r="P30" s="103"/>
      <c r="Q30" s="103"/>
      <c r="R30" s="103"/>
    </row>
    <row r="31" spans="1:18">
      <c r="A31" s="99" t="s">
        <v>403</v>
      </c>
      <c r="B31" s="99" t="s">
        <v>354</v>
      </c>
      <c r="C31" s="101" t="s">
        <v>404</v>
      </c>
      <c r="D31" s="105"/>
      <c r="E31" s="106"/>
      <c r="F31" s="106"/>
      <c r="G31" s="103"/>
      <c r="H31" s="103"/>
      <c r="I31" s="103"/>
      <c r="J31" s="100"/>
      <c r="K31" s="100" t="s">
        <v>283</v>
      </c>
      <c r="L31" s="104" t="s">
        <v>405</v>
      </c>
      <c r="M31" s="105">
        <f t="shared" si="0"/>
        <v>2</v>
      </c>
      <c r="N31" s="105">
        <v>2</v>
      </c>
      <c r="O31" s="105"/>
      <c r="P31" s="103"/>
      <c r="Q31" s="103"/>
      <c r="R31" s="103"/>
    </row>
    <row r="32" spans="1:18">
      <c r="A32" s="100"/>
      <c r="B32" s="100" t="s">
        <v>267</v>
      </c>
      <c r="C32" s="104" t="s">
        <v>389</v>
      </c>
      <c r="D32" s="105"/>
      <c r="E32" s="106"/>
      <c r="F32" s="106"/>
      <c r="G32" s="103"/>
      <c r="H32" s="103"/>
      <c r="I32" s="103"/>
      <c r="J32" s="100"/>
      <c r="K32" s="100" t="s">
        <v>285</v>
      </c>
      <c r="L32" s="104" t="s">
        <v>379</v>
      </c>
      <c r="M32" s="105"/>
      <c r="N32" s="105"/>
      <c r="O32" s="105"/>
      <c r="P32" s="103"/>
      <c r="Q32" s="103"/>
      <c r="R32" s="103"/>
    </row>
    <row r="33" spans="1:18">
      <c r="A33" s="100"/>
      <c r="B33" s="100" t="s">
        <v>269</v>
      </c>
      <c r="C33" s="104" t="s">
        <v>391</v>
      </c>
      <c r="D33" s="105"/>
      <c r="E33" s="106"/>
      <c r="F33" s="106"/>
      <c r="G33" s="103"/>
      <c r="H33" s="103"/>
      <c r="I33" s="103"/>
      <c r="J33" s="100"/>
      <c r="K33" s="100" t="s">
        <v>287</v>
      </c>
      <c r="L33" s="104" t="s">
        <v>382</v>
      </c>
      <c r="M33" s="105">
        <f t="shared" si="0"/>
        <v>0.5</v>
      </c>
      <c r="N33" s="105">
        <v>0.5</v>
      </c>
      <c r="O33" s="105"/>
      <c r="P33" s="103"/>
      <c r="Q33" s="103"/>
      <c r="R33" s="103"/>
    </row>
    <row r="34" spans="1:18">
      <c r="A34" s="100"/>
      <c r="B34" s="100" t="s">
        <v>271</v>
      </c>
      <c r="C34" s="104" t="s">
        <v>393</v>
      </c>
      <c r="D34" s="105"/>
      <c r="E34" s="106"/>
      <c r="F34" s="106"/>
      <c r="G34" s="103"/>
      <c r="H34" s="103"/>
      <c r="I34" s="103"/>
      <c r="J34" s="100"/>
      <c r="K34" s="100" t="s">
        <v>289</v>
      </c>
      <c r="L34" s="104" t="s">
        <v>406</v>
      </c>
      <c r="M34" s="105"/>
      <c r="N34" s="105"/>
      <c r="O34" s="105"/>
      <c r="P34" s="103"/>
      <c r="Q34" s="103"/>
      <c r="R34" s="103"/>
    </row>
    <row r="35" spans="1:18">
      <c r="A35" s="100"/>
      <c r="B35" s="100" t="s">
        <v>296</v>
      </c>
      <c r="C35" s="104" t="s">
        <v>397</v>
      </c>
      <c r="D35" s="105"/>
      <c r="E35" s="106"/>
      <c r="F35" s="106"/>
      <c r="G35" s="103"/>
      <c r="H35" s="103"/>
      <c r="I35" s="103"/>
      <c r="J35" s="100"/>
      <c r="K35" s="100" t="s">
        <v>308</v>
      </c>
      <c r="L35" s="104" t="s">
        <v>370</v>
      </c>
      <c r="M35" s="105">
        <f t="shared" si="0"/>
        <v>2</v>
      </c>
      <c r="N35" s="105">
        <v>2</v>
      </c>
      <c r="O35" s="105"/>
      <c r="P35" s="103"/>
      <c r="Q35" s="103"/>
      <c r="R35" s="103"/>
    </row>
    <row r="36" spans="1:18">
      <c r="A36" s="100"/>
      <c r="B36" s="100" t="s">
        <v>298</v>
      </c>
      <c r="C36" s="104" t="s">
        <v>399</v>
      </c>
      <c r="D36" s="105"/>
      <c r="E36" s="106"/>
      <c r="F36" s="106"/>
      <c r="G36" s="103"/>
      <c r="H36" s="103"/>
      <c r="I36" s="103"/>
      <c r="J36" s="100"/>
      <c r="K36" s="100" t="s">
        <v>310</v>
      </c>
      <c r="L36" s="104" t="s">
        <v>372</v>
      </c>
      <c r="M36" s="105">
        <f t="shared" si="0"/>
        <v>3</v>
      </c>
      <c r="N36" s="105">
        <v>3</v>
      </c>
      <c r="O36" s="105"/>
      <c r="P36" s="103"/>
      <c r="Q36" s="103"/>
      <c r="R36" s="103"/>
    </row>
    <row r="37" spans="1:18">
      <c r="A37" s="100"/>
      <c r="B37" s="100" t="s">
        <v>291</v>
      </c>
      <c r="C37" s="104" t="s">
        <v>401</v>
      </c>
      <c r="D37" s="105"/>
      <c r="E37" s="106"/>
      <c r="F37" s="106"/>
      <c r="G37" s="103"/>
      <c r="H37" s="103"/>
      <c r="I37" s="103"/>
      <c r="J37" s="100"/>
      <c r="K37" s="100" t="s">
        <v>312</v>
      </c>
      <c r="L37" s="104" t="s">
        <v>378</v>
      </c>
      <c r="M37" s="105">
        <f t="shared" si="0"/>
        <v>17</v>
      </c>
      <c r="N37" s="105">
        <v>17</v>
      </c>
      <c r="O37" s="105"/>
      <c r="P37" s="103"/>
      <c r="Q37" s="103"/>
      <c r="R37" s="103"/>
    </row>
    <row r="38" spans="1:18">
      <c r="A38" s="99" t="s">
        <v>407</v>
      </c>
      <c r="B38" s="99" t="s">
        <v>354</v>
      </c>
      <c r="C38" s="101" t="s">
        <v>408</v>
      </c>
      <c r="D38" s="105"/>
      <c r="E38" s="108"/>
      <c r="F38" s="108"/>
      <c r="G38" s="103"/>
      <c r="H38" s="103"/>
      <c r="I38" s="103"/>
      <c r="J38" s="100"/>
      <c r="K38" s="100" t="s">
        <v>314</v>
      </c>
      <c r="L38" s="104" t="s">
        <v>409</v>
      </c>
      <c r="M38" s="105"/>
      <c r="N38" s="105"/>
      <c r="O38" s="105"/>
      <c r="P38" s="103"/>
      <c r="Q38" s="103"/>
      <c r="R38" s="103"/>
    </row>
    <row r="39" spans="1:18">
      <c r="A39" s="100"/>
      <c r="B39" s="100" t="s">
        <v>267</v>
      </c>
      <c r="C39" s="104" t="s">
        <v>135</v>
      </c>
      <c r="D39" s="105"/>
      <c r="E39" s="106"/>
      <c r="F39" s="107"/>
      <c r="G39" s="103"/>
      <c r="H39" s="103"/>
      <c r="I39" s="103"/>
      <c r="J39" s="100"/>
      <c r="K39" s="100" t="s">
        <v>316</v>
      </c>
      <c r="L39" s="104" t="s">
        <v>410</v>
      </c>
      <c r="M39" s="105"/>
      <c r="N39" s="105"/>
      <c r="O39" s="105"/>
      <c r="P39" s="103"/>
      <c r="Q39" s="103"/>
      <c r="R39" s="103"/>
    </row>
    <row r="40" spans="1:18">
      <c r="A40" s="100"/>
      <c r="B40" s="100" t="s">
        <v>269</v>
      </c>
      <c r="C40" s="104" t="s">
        <v>136</v>
      </c>
      <c r="D40" s="105"/>
      <c r="E40" s="106"/>
      <c r="F40" s="106"/>
      <c r="G40" s="103"/>
      <c r="H40" s="103"/>
      <c r="I40" s="103"/>
      <c r="J40" s="100"/>
      <c r="K40" s="100" t="s">
        <v>318</v>
      </c>
      <c r="L40" s="104" t="s">
        <v>411</v>
      </c>
      <c r="M40" s="105"/>
      <c r="N40" s="105"/>
      <c r="O40" s="105"/>
      <c r="P40" s="103"/>
      <c r="Q40" s="103"/>
      <c r="R40" s="103"/>
    </row>
    <row r="41" spans="1:18">
      <c r="A41" s="100"/>
      <c r="B41" s="100" t="s">
        <v>291</v>
      </c>
      <c r="C41" s="104" t="s">
        <v>412</v>
      </c>
      <c r="D41" s="105"/>
      <c r="E41" s="106"/>
      <c r="F41" s="106"/>
      <c r="G41" s="103"/>
      <c r="H41" s="103"/>
      <c r="I41" s="103"/>
      <c r="J41" s="100"/>
      <c r="K41" s="100" t="s">
        <v>320</v>
      </c>
      <c r="L41" s="104" t="s">
        <v>413</v>
      </c>
      <c r="M41" s="105">
        <f>N41+O41</f>
        <v>151</v>
      </c>
      <c r="N41" s="105">
        <v>1</v>
      </c>
      <c r="O41" s="105">
        <v>150</v>
      </c>
      <c r="P41" s="103"/>
      <c r="Q41" s="103"/>
      <c r="R41" s="103"/>
    </row>
    <row r="42" spans="1:18">
      <c r="A42" s="99" t="s">
        <v>414</v>
      </c>
      <c r="B42" s="99" t="s">
        <v>354</v>
      </c>
      <c r="C42" s="101" t="s">
        <v>415</v>
      </c>
      <c r="D42" s="105"/>
      <c r="E42" s="106"/>
      <c r="F42" s="106"/>
      <c r="G42" s="103"/>
      <c r="H42" s="103"/>
      <c r="I42" s="103"/>
      <c r="J42" s="100"/>
      <c r="K42" s="100" t="s">
        <v>322</v>
      </c>
      <c r="L42" s="104" t="s">
        <v>376</v>
      </c>
      <c r="M42" s="105"/>
      <c r="N42" s="105"/>
      <c r="O42" s="105"/>
      <c r="P42" s="103"/>
      <c r="Q42" s="103"/>
      <c r="R42" s="103"/>
    </row>
    <row r="43" spans="1:18">
      <c r="A43" s="100"/>
      <c r="B43" s="100" t="s">
        <v>267</v>
      </c>
      <c r="C43" s="104" t="s">
        <v>416</v>
      </c>
      <c r="D43" s="105"/>
      <c r="E43" s="106"/>
      <c r="F43" s="106"/>
      <c r="G43" s="103"/>
      <c r="H43" s="103"/>
      <c r="I43" s="103"/>
      <c r="J43" s="100"/>
      <c r="K43" s="100" t="s">
        <v>324</v>
      </c>
      <c r="L43" s="104" t="s">
        <v>417</v>
      </c>
      <c r="M43" s="105">
        <f>N43+O43</f>
        <v>1.94</v>
      </c>
      <c r="N43" s="105">
        <v>1.94</v>
      </c>
      <c r="O43" s="105"/>
      <c r="P43" s="103"/>
      <c r="Q43" s="103"/>
      <c r="R43" s="103"/>
    </row>
    <row r="44" spans="1:18">
      <c r="A44" s="100"/>
      <c r="B44" s="100" t="s">
        <v>269</v>
      </c>
      <c r="C44" s="104" t="s">
        <v>418</v>
      </c>
      <c r="D44" s="105"/>
      <c r="E44" s="106"/>
      <c r="F44" s="106"/>
      <c r="G44" s="103"/>
      <c r="H44" s="103"/>
      <c r="I44" s="103"/>
      <c r="J44" s="100"/>
      <c r="K44" s="100" t="s">
        <v>326</v>
      </c>
      <c r="L44" s="104" t="s">
        <v>419</v>
      </c>
      <c r="M44" s="105"/>
      <c r="N44" s="105"/>
      <c r="O44" s="105"/>
      <c r="P44" s="103"/>
      <c r="Q44" s="103"/>
      <c r="R44" s="103"/>
    </row>
    <row r="45" spans="1:18">
      <c r="A45" s="99" t="s">
        <v>420</v>
      </c>
      <c r="B45" s="99" t="s">
        <v>354</v>
      </c>
      <c r="C45" s="101" t="s">
        <v>421</v>
      </c>
      <c r="D45" s="105"/>
      <c r="E45" s="106"/>
      <c r="F45" s="106"/>
      <c r="G45" s="103"/>
      <c r="H45" s="103"/>
      <c r="I45" s="103"/>
      <c r="J45" s="100"/>
      <c r="K45" s="100" t="s">
        <v>328</v>
      </c>
      <c r="L45" s="104" t="s">
        <v>381</v>
      </c>
      <c r="M45" s="105">
        <f>N45+O45</f>
        <v>5</v>
      </c>
      <c r="N45" s="105">
        <v>5</v>
      </c>
      <c r="O45" s="105"/>
      <c r="P45" s="103"/>
      <c r="Q45" s="103"/>
      <c r="R45" s="103"/>
    </row>
    <row r="46" spans="1:18">
      <c r="A46" s="100"/>
      <c r="B46" s="100" t="s">
        <v>267</v>
      </c>
      <c r="C46" s="104" t="s">
        <v>422</v>
      </c>
      <c r="D46" s="105"/>
      <c r="E46" s="106"/>
      <c r="F46" s="106"/>
      <c r="G46" s="103"/>
      <c r="H46" s="103"/>
      <c r="I46" s="103"/>
      <c r="J46" s="100"/>
      <c r="K46" s="100" t="s">
        <v>330</v>
      </c>
      <c r="L46" s="104" t="s">
        <v>423</v>
      </c>
      <c r="M46" s="105">
        <f>N46+O46</f>
        <v>39.6</v>
      </c>
      <c r="N46" s="105"/>
      <c r="O46" s="105">
        <v>39.6</v>
      </c>
      <c r="P46" s="103"/>
      <c r="Q46" s="103"/>
      <c r="R46" s="103"/>
    </row>
    <row r="47" spans="1:18">
      <c r="A47" s="100"/>
      <c r="B47" s="100" t="s">
        <v>269</v>
      </c>
      <c r="C47" s="104" t="s">
        <v>424</v>
      </c>
      <c r="D47" s="105"/>
      <c r="E47" s="106"/>
      <c r="F47" s="106"/>
      <c r="G47" s="103"/>
      <c r="H47" s="103"/>
      <c r="I47" s="103"/>
      <c r="J47" s="100"/>
      <c r="K47" s="100" t="s">
        <v>332</v>
      </c>
      <c r="L47" s="104" t="s">
        <v>425</v>
      </c>
      <c r="M47" s="105"/>
      <c r="N47" s="105"/>
      <c r="O47" s="105"/>
      <c r="P47" s="103"/>
      <c r="Q47" s="103"/>
      <c r="R47" s="103"/>
    </row>
    <row r="48" spans="1:18">
      <c r="A48" s="100"/>
      <c r="B48" s="100" t="s">
        <v>291</v>
      </c>
      <c r="C48" s="104" t="s">
        <v>426</v>
      </c>
      <c r="D48" s="105"/>
      <c r="E48" s="106"/>
      <c r="F48" s="106"/>
      <c r="G48" s="103"/>
      <c r="H48" s="103"/>
      <c r="I48" s="103"/>
      <c r="J48" s="100"/>
      <c r="K48" s="100" t="s">
        <v>291</v>
      </c>
      <c r="L48" s="104" t="s">
        <v>384</v>
      </c>
      <c r="M48" s="105">
        <f>N48+O48</f>
        <v>49.06</v>
      </c>
      <c r="N48" s="105"/>
      <c r="O48" s="105">
        <v>49.06</v>
      </c>
      <c r="P48" s="103"/>
      <c r="Q48" s="103"/>
      <c r="R48" s="103"/>
    </row>
    <row r="49" spans="1:18">
      <c r="A49" s="99" t="s">
        <v>427</v>
      </c>
      <c r="B49" s="100" t="s">
        <v>354</v>
      </c>
      <c r="C49" s="101" t="s">
        <v>428</v>
      </c>
      <c r="D49" s="105"/>
      <c r="E49" s="106"/>
      <c r="F49" s="106"/>
      <c r="G49" s="103"/>
      <c r="H49" s="103"/>
      <c r="I49" s="103"/>
      <c r="J49" s="99" t="s">
        <v>429</v>
      </c>
      <c r="K49" s="99" t="s">
        <v>354</v>
      </c>
      <c r="L49" s="101" t="s">
        <v>137</v>
      </c>
      <c r="M49" s="102">
        <f>N49+O49</f>
        <v>308.68</v>
      </c>
      <c r="N49" s="112">
        <f>SUM(N50:N60)</f>
        <v>81.18</v>
      </c>
      <c r="O49" s="102">
        <f>SUM(O51:O60)</f>
        <v>227.5</v>
      </c>
      <c r="P49" s="103"/>
      <c r="Q49" s="103"/>
      <c r="R49" s="103"/>
    </row>
    <row r="50" spans="1:18">
      <c r="A50" s="100"/>
      <c r="B50" s="100" t="s">
        <v>267</v>
      </c>
      <c r="C50" s="104" t="s">
        <v>430</v>
      </c>
      <c r="D50" s="105"/>
      <c r="E50" s="106"/>
      <c r="F50" s="106"/>
      <c r="G50" s="103"/>
      <c r="H50" s="103"/>
      <c r="I50" s="103"/>
      <c r="J50" s="100"/>
      <c r="K50" s="100" t="s">
        <v>267</v>
      </c>
      <c r="L50" s="104" t="s">
        <v>431</v>
      </c>
      <c r="M50" s="105"/>
      <c r="N50" s="103"/>
      <c r="O50" s="105"/>
      <c r="P50" s="103"/>
      <c r="Q50" s="103"/>
      <c r="R50" s="103"/>
    </row>
    <row r="51" spans="1:18">
      <c r="A51" s="100"/>
      <c r="B51" s="100" t="s">
        <v>269</v>
      </c>
      <c r="C51" s="104" t="s">
        <v>432</v>
      </c>
      <c r="D51" s="105"/>
      <c r="E51" s="106"/>
      <c r="F51" s="106"/>
      <c r="G51" s="103"/>
      <c r="H51" s="103"/>
      <c r="I51" s="103"/>
      <c r="J51" s="100"/>
      <c r="K51" s="100" t="s">
        <v>269</v>
      </c>
      <c r="L51" s="104" t="s">
        <v>433</v>
      </c>
      <c r="M51" s="105">
        <f>N51+O51</f>
        <v>81.18</v>
      </c>
      <c r="N51" s="113">
        <v>81.18</v>
      </c>
      <c r="O51" s="105"/>
      <c r="P51" s="103"/>
      <c r="Q51" s="103"/>
      <c r="R51" s="103"/>
    </row>
    <row r="52" spans="1:18">
      <c r="A52" s="99" t="s">
        <v>434</v>
      </c>
      <c r="B52" s="99" t="s">
        <v>354</v>
      </c>
      <c r="C52" s="101" t="s">
        <v>137</v>
      </c>
      <c r="D52" s="102">
        <f>E52+F52</f>
        <v>308.68</v>
      </c>
      <c r="E52" s="109">
        <f>SUM(E53:E57)</f>
        <v>81.18</v>
      </c>
      <c r="F52" s="110">
        <f>SUM(F53:F57)</f>
        <v>227.5</v>
      </c>
      <c r="G52" s="103"/>
      <c r="H52" s="103"/>
      <c r="I52" s="103"/>
      <c r="J52" s="100"/>
      <c r="K52" s="100" t="s">
        <v>271</v>
      </c>
      <c r="L52" s="104" t="s">
        <v>435</v>
      </c>
      <c r="M52" s="105"/>
      <c r="N52" s="103"/>
      <c r="O52" s="105"/>
      <c r="P52" s="103"/>
      <c r="Q52" s="103"/>
      <c r="R52" s="103"/>
    </row>
    <row r="53" spans="1:18">
      <c r="A53" s="100"/>
      <c r="B53" s="100" t="s">
        <v>267</v>
      </c>
      <c r="C53" s="104" t="s">
        <v>436</v>
      </c>
      <c r="D53" s="105"/>
      <c r="E53" s="107"/>
      <c r="F53" s="107"/>
      <c r="G53" s="103"/>
      <c r="H53" s="103"/>
      <c r="I53" s="103"/>
      <c r="J53" s="100"/>
      <c r="K53" s="100" t="s">
        <v>296</v>
      </c>
      <c r="L53" s="104" t="s">
        <v>437</v>
      </c>
      <c r="M53" s="105"/>
      <c r="N53" s="103"/>
      <c r="O53" s="105"/>
      <c r="P53" s="103"/>
      <c r="Q53" s="103"/>
      <c r="R53" s="103"/>
    </row>
    <row r="54" spans="1:18">
      <c r="A54" s="100"/>
      <c r="B54" s="100" t="s">
        <v>269</v>
      </c>
      <c r="C54" s="104" t="s">
        <v>438</v>
      </c>
      <c r="D54" s="105">
        <f>E54+F54</f>
        <v>198.48</v>
      </c>
      <c r="E54" s="107"/>
      <c r="F54" s="107">
        <v>198.48</v>
      </c>
      <c r="G54" s="103"/>
      <c r="H54" s="103"/>
      <c r="I54" s="103"/>
      <c r="J54" s="100"/>
      <c r="K54" s="100" t="s">
        <v>298</v>
      </c>
      <c r="L54" s="104" t="s">
        <v>439</v>
      </c>
      <c r="M54" s="105"/>
      <c r="N54" s="113"/>
      <c r="O54" s="105"/>
      <c r="P54" s="103"/>
      <c r="Q54" s="103"/>
      <c r="R54" s="103"/>
    </row>
    <row r="55" spans="1:18">
      <c r="A55" s="100"/>
      <c r="B55" s="100" t="s">
        <v>271</v>
      </c>
      <c r="C55" s="104" t="s">
        <v>440</v>
      </c>
      <c r="D55" s="105"/>
      <c r="E55" s="107"/>
      <c r="F55" s="107"/>
      <c r="G55" s="103"/>
      <c r="H55" s="103"/>
      <c r="I55" s="103"/>
      <c r="J55" s="100"/>
      <c r="K55" s="100" t="s">
        <v>273</v>
      </c>
      <c r="L55" s="104" t="s">
        <v>441</v>
      </c>
      <c r="M55" s="105"/>
      <c r="N55" s="103"/>
      <c r="O55" s="105"/>
      <c r="P55" s="103"/>
      <c r="Q55" s="103"/>
      <c r="R55" s="103"/>
    </row>
    <row r="56" spans="1:18">
      <c r="A56" s="100"/>
      <c r="B56" s="100" t="s">
        <v>298</v>
      </c>
      <c r="C56" s="104" t="s">
        <v>442</v>
      </c>
      <c r="D56" s="105">
        <f>E56+F56</f>
        <v>81.18</v>
      </c>
      <c r="E56" s="111">
        <v>81.18</v>
      </c>
      <c r="F56" s="107"/>
      <c r="G56" s="103"/>
      <c r="H56" s="103"/>
      <c r="I56" s="103"/>
      <c r="J56" s="100"/>
      <c r="K56" s="100" t="s">
        <v>275</v>
      </c>
      <c r="L56" s="104" t="s">
        <v>443</v>
      </c>
      <c r="M56" s="105"/>
      <c r="N56" s="103"/>
      <c r="O56" s="105"/>
      <c r="P56" s="103"/>
      <c r="Q56" s="103"/>
      <c r="R56" s="103"/>
    </row>
    <row r="57" spans="1:18">
      <c r="A57" s="100"/>
      <c r="B57" s="100" t="s">
        <v>291</v>
      </c>
      <c r="C57" s="104" t="s">
        <v>444</v>
      </c>
      <c r="D57" s="105">
        <f>E57+F57</f>
        <v>29.02</v>
      </c>
      <c r="E57" s="107"/>
      <c r="F57" s="107">
        <v>29.02</v>
      </c>
      <c r="G57" s="103"/>
      <c r="H57" s="103"/>
      <c r="I57" s="103"/>
      <c r="J57" s="100"/>
      <c r="K57" s="100" t="s">
        <v>277</v>
      </c>
      <c r="L57" s="104" t="s">
        <v>438</v>
      </c>
      <c r="M57" s="105">
        <f>N57+O57</f>
        <v>198.48</v>
      </c>
      <c r="N57" s="113"/>
      <c r="O57" s="105">
        <v>198.48</v>
      </c>
      <c r="P57" s="103"/>
      <c r="Q57" s="103"/>
      <c r="R57" s="103"/>
    </row>
    <row r="58" spans="1:18">
      <c r="A58" s="99" t="s">
        <v>445</v>
      </c>
      <c r="B58" s="99" t="s">
        <v>354</v>
      </c>
      <c r="C58" s="101" t="s">
        <v>446</v>
      </c>
      <c r="D58" s="105"/>
      <c r="E58" s="106"/>
      <c r="F58" s="106"/>
      <c r="G58" s="103"/>
      <c r="H58" s="103"/>
      <c r="I58" s="103"/>
      <c r="J58" s="100"/>
      <c r="K58" s="100" t="s">
        <v>279</v>
      </c>
      <c r="L58" s="104" t="s">
        <v>447</v>
      </c>
      <c r="M58" s="105"/>
      <c r="N58" s="103"/>
      <c r="O58" s="105"/>
      <c r="P58" s="103"/>
      <c r="Q58" s="103"/>
      <c r="R58" s="103"/>
    </row>
    <row r="59" spans="1:18">
      <c r="A59" s="100"/>
      <c r="B59" s="100" t="s">
        <v>269</v>
      </c>
      <c r="C59" s="104" t="s">
        <v>448</v>
      </c>
      <c r="D59" s="105"/>
      <c r="E59" s="106"/>
      <c r="F59" s="106"/>
      <c r="G59" s="103"/>
      <c r="H59" s="103"/>
      <c r="I59" s="103"/>
      <c r="J59" s="100"/>
      <c r="K59" s="100" t="s">
        <v>281</v>
      </c>
      <c r="L59" s="104" t="s">
        <v>440</v>
      </c>
      <c r="M59" s="105"/>
      <c r="N59" s="103"/>
      <c r="O59" s="105"/>
      <c r="P59" s="103"/>
      <c r="Q59" s="103"/>
      <c r="R59" s="103"/>
    </row>
    <row r="60" spans="1:18">
      <c r="A60" s="100"/>
      <c r="B60" s="100" t="s">
        <v>271</v>
      </c>
      <c r="C60" s="104" t="s">
        <v>449</v>
      </c>
      <c r="D60" s="105"/>
      <c r="E60" s="106"/>
      <c r="F60" s="106"/>
      <c r="G60" s="103"/>
      <c r="H60" s="103"/>
      <c r="I60" s="103"/>
      <c r="J60" s="100"/>
      <c r="K60" s="100" t="s">
        <v>291</v>
      </c>
      <c r="L60" s="104" t="s">
        <v>450</v>
      </c>
      <c r="M60" s="105">
        <f>N60+O60</f>
        <v>29.02</v>
      </c>
      <c r="N60" s="113"/>
      <c r="O60" s="105">
        <v>29.02</v>
      </c>
      <c r="P60" s="103"/>
      <c r="Q60" s="103"/>
      <c r="R60" s="103"/>
    </row>
    <row r="61" spans="1:18">
      <c r="A61" s="99" t="s">
        <v>451</v>
      </c>
      <c r="B61" s="99" t="s">
        <v>354</v>
      </c>
      <c r="C61" s="101" t="s">
        <v>452</v>
      </c>
      <c r="D61" s="105"/>
      <c r="E61" s="106"/>
      <c r="F61" s="106"/>
      <c r="G61" s="103"/>
      <c r="H61" s="103"/>
      <c r="I61" s="103"/>
      <c r="J61" s="99" t="s">
        <v>453</v>
      </c>
      <c r="K61" s="99" t="s">
        <v>354</v>
      </c>
      <c r="L61" s="101" t="s">
        <v>452</v>
      </c>
      <c r="M61" s="102"/>
      <c r="N61" s="103"/>
      <c r="O61" s="105"/>
      <c r="P61" s="103"/>
      <c r="Q61" s="103"/>
      <c r="R61" s="103"/>
    </row>
    <row r="62" spans="1:18">
      <c r="A62" s="100"/>
      <c r="B62" s="100" t="s">
        <v>267</v>
      </c>
      <c r="C62" s="104" t="s">
        <v>454</v>
      </c>
      <c r="D62" s="105"/>
      <c r="E62" s="106"/>
      <c r="F62" s="106"/>
      <c r="G62" s="103"/>
      <c r="H62" s="103"/>
      <c r="I62" s="103"/>
      <c r="J62" s="100"/>
      <c r="K62" s="100" t="s">
        <v>267</v>
      </c>
      <c r="L62" s="104" t="s">
        <v>454</v>
      </c>
      <c r="M62" s="102"/>
      <c r="N62" s="103"/>
      <c r="O62" s="105"/>
      <c r="P62" s="103"/>
      <c r="Q62" s="103"/>
      <c r="R62" s="103"/>
    </row>
    <row r="63" spans="1:18">
      <c r="A63" s="100"/>
      <c r="B63" s="100" t="s">
        <v>269</v>
      </c>
      <c r="C63" s="104" t="s">
        <v>455</v>
      </c>
      <c r="D63" s="105"/>
      <c r="E63" s="106"/>
      <c r="F63" s="106"/>
      <c r="G63" s="103"/>
      <c r="H63" s="103"/>
      <c r="I63" s="103"/>
      <c r="J63" s="100"/>
      <c r="K63" s="100" t="s">
        <v>269</v>
      </c>
      <c r="L63" s="104" t="s">
        <v>455</v>
      </c>
      <c r="M63" s="102"/>
      <c r="N63" s="103"/>
      <c r="O63" s="105"/>
      <c r="P63" s="103"/>
      <c r="Q63" s="103"/>
      <c r="R63" s="103"/>
    </row>
    <row r="64" spans="1:18">
      <c r="A64" s="100"/>
      <c r="B64" s="100" t="s">
        <v>271</v>
      </c>
      <c r="C64" s="104" t="s">
        <v>456</v>
      </c>
      <c r="D64" s="105"/>
      <c r="E64" s="106"/>
      <c r="F64" s="106"/>
      <c r="G64" s="103"/>
      <c r="H64" s="103"/>
      <c r="I64" s="103"/>
      <c r="J64" s="100"/>
      <c r="K64" s="100" t="s">
        <v>271</v>
      </c>
      <c r="L64" s="104" t="s">
        <v>456</v>
      </c>
      <c r="M64" s="102"/>
      <c r="N64" s="103"/>
      <c r="O64" s="105"/>
      <c r="P64" s="103"/>
      <c r="Q64" s="103"/>
      <c r="R64" s="103"/>
    </row>
    <row r="65" spans="1:18">
      <c r="A65" s="100"/>
      <c r="B65" s="100" t="s">
        <v>296</v>
      </c>
      <c r="C65" s="104" t="s">
        <v>457</v>
      </c>
      <c r="D65" s="105"/>
      <c r="E65" s="106"/>
      <c r="F65" s="106"/>
      <c r="G65" s="103"/>
      <c r="H65" s="103"/>
      <c r="I65" s="103"/>
      <c r="J65" s="100"/>
      <c r="K65" s="100" t="s">
        <v>296</v>
      </c>
      <c r="L65" s="104" t="s">
        <v>457</v>
      </c>
      <c r="M65" s="102"/>
      <c r="N65" s="103"/>
      <c r="O65" s="105"/>
      <c r="P65" s="103"/>
      <c r="Q65" s="103"/>
      <c r="R65" s="103"/>
    </row>
    <row r="66" spans="1:18">
      <c r="A66" s="99" t="s">
        <v>458</v>
      </c>
      <c r="B66" s="99" t="s">
        <v>354</v>
      </c>
      <c r="C66" s="101" t="s">
        <v>459</v>
      </c>
      <c r="D66" s="105"/>
      <c r="E66" s="106"/>
      <c r="F66" s="106"/>
      <c r="G66" s="103"/>
      <c r="H66" s="103"/>
      <c r="I66" s="103"/>
      <c r="J66" s="99" t="s">
        <v>460</v>
      </c>
      <c r="K66" s="99" t="s">
        <v>354</v>
      </c>
      <c r="L66" s="101" t="s">
        <v>461</v>
      </c>
      <c r="M66" s="102"/>
      <c r="N66" s="103"/>
      <c r="O66" s="105"/>
      <c r="P66" s="103"/>
      <c r="Q66" s="103"/>
      <c r="R66" s="103"/>
    </row>
    <row r="67" spans="1:18">
      <c r="A67" s="100"/>
      <c r="B67" s="100" t="s">
        <v>267</v>
      </c>
      <c r="C67" s="104" t="s">
        <v>462</v>
      </c>
      <c r="D67" s="105"/>
      <c r="E67" s="106"/>
      <c r="F67" s="106"/>
      <c r="G67" s="103"/>
      <c r="H67" s="103"/>
      <c r="I67" s="103"/>
      <c r="J67" s="100"/>
      <c r="K67" s="100" t="s">
        <v>267</v>
      </c>
      <c r="L67" s="104" t="s">
        <v>463</v>
      </c>
      <c r="M67" s="102"/>
      <c r="N67" s="103"/>
      <c r="O67" s="105"/>
      <c r="P67" s="103"/>
      <c r="Q67" s="103"/>
      <c r="R67" s="103"/>
    </row>
    <row r="68" spans="1:18">
      <c r="A68" s="100"/>
      <c r="B68" s="100" t="s">
        <v>269</v>
      </c>
      <c r="C68" s="104" t="s">
        <v>464</v>
      </c>
      <c r="D68" s="105"/>
      <c r="E68" s="106"/>
      <c r="F68" s="106"/>
      <c r="G68" s="103"/>
      <c r="H68" s="103"/>
      <c r="I68" s="103"/>
      <c r="J68" s="100"/>
      <c r="K68" s="100" t="s">
        <v>269</v>
      </c>
      <c r="L68" s="104" t="s">
        <v>465</v>
      </c>
      <c r="M68" s="102"/>
      <c r="N68" s="103"/>
      <c r="O68" s="105"/>
      <c r="P68" s="103"/>
      <c r="Q68" s="103"/>
      <c r="R68" s="103"/>
    </row>
    <row r="69" spans="1:18">
      <c r="A69" s="99" t="s">
        <v>466</v>
      </c>
      <c r="B69" s="99" t="s">
        <v>354</v>
      </c>
      <c r="C69" s="101" t="s">
        <v>467</v>
      </c>
      <c r="D69" s="105"/>
      <c r="E69" s="106"/>
      <c r="F69" s="106"/>
      <c r="G69" s="103"/>
      <c r="H69" s="103"/>
      <c r="I69" s="103"/>
      <c r="J69" s="100"/>
      <c r="K69" s="100" t="s">
        <v>271</v>
      </c>
      <c r="L69" s="104" t="s">
        <v>468</v>
      </c>
      <c r="M69" s="102"/>
      <c r="N69" s="103"/>
      <c r="O69" s="105"/>
      <c r="P69" s="103"/>
      <c r="Q69" s="103"/>
      <c r="R69" s="103"/>
    </row>
    <row r="70" spans="1:18">
      <c r="A70" s="100"/>
      <c r="B70" s="100" t="s">
        <v>267</v>
      </c>
      <c r="C70" s="104" t="s">
        <v>469</v>
      </c>
      <c r="D70" s="105"/>
      <c r="E70" s="106"/>
      <c r="F70" s="106"/>
      <c r="G70" s="103"/>
      <c r="H70" s="103"/>
      <c r="I70" s="103"/>
      <c r="J70" s="100"/>
      <c r="K70" s="100" t="s">
        <v>298</v>
      </c>
      <c r="L70" s="104" t="s">
        <v>391</v>
      </c>
      <c r="M70" s="102"/>
      <c r="N70" s="103"/>
      <c r="O70" s="105"/>
      <c r="P70" s="103"/>
      <c r="Q70" s="103"/>
      <c r="R70" s="103"/>
    </row>
    <row r="71" spans="1:18">
      <c r="A71" s="100"/>
      <c r="B71" s="100" t="s">
        <v>269</v>
      </c>
      <c r="C71" s="104" t="s">
        <v>470</v>
      </c>
      <c r="D71" s="105"/>
      <c r="E71" s="106"/>
      <c r="F71" s="106"/>
      <c r="G71" s="103"/>
      <c r="H71" s="103"/>
      <c r="I71" s="103"/>
      <c r="J71" s="100"/>
      <c r="K71" s="100" t="s">
        <v>273</v>
      </c>
      <c r="L71" s="104" t="s">
        <v>399</v>
      </c>
      <c r="M71" s="102"/>
      <c r="N71" s="103"/>
      <c r="O71" s="105"/>
      <c r="P71" s="103"/>
      <c r="Q71" s="103"/>
      <c r="R71" s="103"/>
    </row>
    <row r="72" spans="1:18">
      <c r="A72" s="100"/>
      <c r="B72" s="100" t="s">
        <v>271</v>
      </c>
      <c r="C72" s="104" t="s">
        <v>471</v>
      </c>
      <c r="D72" s="105"/>
      <c r="E72" s="106"/>
      <c r="F72" s="106"/>
      <c r="G72" s="103"/>
      <c r="H72" s="103"/>
      <c r="I72" s="103"/>
      <c r="J72" s="100"/>
      <c r="K72" s="100" t="s">
        <v>275</v>
      </c>
      <c r="L72" s="104" t="s">
        <v>472</v>
      </c>
      <c r="M72" s="102"/>
      <c r="N72" s="103"/>
      <c r="O72" s="105"/>
      <c r="P72" s="103"/>
      <c r="Q72" s="103"/>
      <c r="R72" s="103"/>
    </row>
    <row r="73" spans="1:18">
      <c r="A73" s="100"/>
      <c r="B73" s="100" t="s">
        <v>296</v>
      </c>
      <c r="C73" s="104" t="s">
        <v>473</v>
      </c>
      <c r="D73" s="105"/>
      <c r="E73" s="106"/>
      <c r="F73" s="106"/>
      <c r="G73" s="103"/>
      <c r="H73" s="103"/>
      <c r="I73" s="103"/>
      <c r="J73" s="100"/>
      <c r="K73" s="100" t="s">
        <v>277</v>
      </c>
      <c r="L73" s="104" t="s">
        <v>474</v>
      </c>
      <c r="M73" s="102"/>
      <c r="N73" s="103"/>
      <c r="O73" s="105"/>
      <c r="P73" s="103"/>
      <c r="Q73" s="103"/>
      <c r="R73" s="103"/>
    </row>
    <row r="74" spans="1:18">
      <c r="A74" s="99" t="s">
        <v>475</v>
      </c>
      <c r="B74" s="99" t="s">
        <v>354</v>
      </c>
      <c r="C74" s="101" t="s">
        <v>476</v>
      </c>
      <c r="D74" s="105"/>
      <c r="E74" s="106"/>
      <c r="F74" s="106"/>
      <c r="G74" s="103"/>
      <c r="H74" s="103"/>
      <c r="I74" s="103"/>
      <c r="J74" s="100"/>
      <c r="K74" s="100" t="s">
        <v>287</v>
      </c>
      <c r="L74" s="104" t="s">
        <v>393</v>
      </c>
      <c r="M74" s="102"/>
      <c r="N74" s="103"/>
      <c r="O74" s="105"/>
      <c r="P74" s="103"/>
      <c r="Q74" s="103"/>
      <c r="R74" s="103"/>
    </row>
    <row r="75" spans="1:18">
      <c r="A75" s="100"/>
      <c r="B75" s="100" t="s">
        <v>267</v>
      </c>
      <c r="C75" s="104" t="s">
        <v>477</v>
      </c>
      <c r="D75" s="105"/>
      <c r="E75" s="106"/>
      <c r="F75" s="106"/>
      <c r="G75" s="103"/>
      <c r="H75" s="103"/>
      <c r="I75" s="103"/>
      <c r="J75" s="100"/>
      <c r="K75" s="100" t="s">
        <v>478</v>
      </c>
      <c r="L75" s="104" t="s">
        <v>479</v>
      </c>
      <c r="M75" s="102"/>
      <c r="N75" s="103"/>
      <c r="O75" s="105"/>
      <c r="P75" s="103"/>
      <c r="Q75" s="103"/>
      <c r="R75" s="103"/>
    </row>
    <row r="76" spans="1:18">
      <c r="A76" s="100"/>
      <c r="B76" s="100" t="s">
        <v>269</v>
      </c>
      <c r="C76" s="104" t="s">
        <v>480</v>
      </c>
      <c r="D76" s="105"/>
      <c r="E76" s="106"/>
      <c r="F76" s="106"/>
      <c r="G76" s="103"/>
      <c r="H76" s="103"/>
      <c r="I76" s="103"/>
      <c r="J76" s="100"/>
      <c r="K76" s="100" t="s">
        <v>481</v>
      </c>
      <c r="L76" s="104" t="s">
        <v>482</v>
      </c>
      <c r="M76" s="102"/>
      <c r="N76" s="103"/>
      <c r="O76" s="105"/>
      <c r="P76" s="103"/>
      <c r="Q76" s="103"/>
      <c r="R76" s="103"/>
    </row>
    <row r="77" spans="1:18">
      <c r="A77" s="99" t="s">
        <v>483</v>
      </c>
      <c r="B77" s="99" t="s">
        <v>354</v>
      </c>
      <c r="C77" s="101" t="s">
        <v>484</v>
      </c>
      <c r="D77" s="102">
        <f>E77+F77</f>
        <v>30</v>
      </c>
      <c r="E77" s="106"/>
      <c r="F77" s="108">
        <f>SUM(F78:F81)</f>
        <v>30</v>
      </c>
      <c r="G77" s="103"/>
      <c r="H77" s="103"/>
      <c r="I77" s="103"/>
      <c r="J77" s="100"/>
      <c r="K77" s="100" t="s">
        <v>485</v>
      </c>
      <c r="L77" s="104" t="s">
        <v>486</v>
      </c>
      <c r="M77" s="102"/>
      <c r="N77" s="103"/>
      <c r="O77" s="105"/>
      <c r="P77" s="103"/>
      <c r="Q77" s="103"/>
      <c r="R77" s="103"/>
    </row>
    <row r="78" spans="1:18">
      <c r="A78" s="100"/>
      <c r="B78" s="100" t="s">
        <v>273</v>
      </c>
      <c r="C78" s="104" t="s">
        <v>487</v>
      </c>
      <c r="D78" s="105"/>
      <c r="E78" s="106"/>
      <c r="F78" s="106"/>
      <c r="G78" s="103"/>
      <c r="H78" s="103"/>
      <c r="I78" s="103"/>
      <c r="J78" s="100"/>
      <c r="K78" s="100" t="s">
        <v>291</v>
      </c>
      <c r="L78" s="104" t="s">
        <v>488</v>
      </c>
      <c r="M78" s="102"/>
      <c r="N78" s="103"/>
      <c r="O78" s="105"/>
      <c r="P78" s="103"/>
      <c r="Q78" s="103"/>
      <c r="R78" s="103"/>
    </row>
    <row r="79" spans="1:18">
      <c r="A79" s="100"/>
      <c r="B79" s="100" t="s">
        <v>275</v>
      </c>
      <c r="C79" s="104" t="s">
        <v>489</v>
      </c>
      <c r="D79" s="105"/>
      <c r="E79" s="106"/>
      <c r="F79" s="106"/>
      <c r="G79" s="103"/>
      <c r="H79" s="103"/>
      <c r="I79" s="103"/>
      <c r="J79" s="99" t="s">
        <v>490</v>
      </c>
      <c r="K79" s="99" t="s">
        <v>354</v>
      </c>
      <c r="L79" s="101" t="s">
        <v>491</v>
      </c>
      <c r="M79" s="102">
        <f>N79+O79</f>
        <v>1179.31</v>
      </c>
      <c r="N79" s="112"/>
      <c r="O79" s="102">
        <f>SUM(O80:O95)</f>
        <v>1179.31</v>
      </c>
      <c r="P79" s="103"/>
      <c r="Q79" s="103"/>
      <c r="R79" s="103"/>
    </row>
    <row r="80" spans="1:18">
      <c r="A80" s="100"/>
      <c r="B80" s="100" t="s">
        <v>277</v>
      </c>
      <c r="C80" s="104" t="s">
        <v>492</v>
      </c>
      <c r="D80" s="105"/>
      <c r="E80" s="106"/>
      <c r="F80" s="106"/>
      <c r="G80" s="103"/>
      <c r="H80" s="103"/>
      <c r="I80" s="103"/>
      <c r="J80" s="100"/>
      <c r="K80" s="100" t="s">
        <v>267</v>
      </c>
      <c r="L80" s="104" t="s">
        <v>463</v>
      </c>
      <c r="M80" s="102"/>
      <c r="N80" s="103"/>
      <c r="O80" s="105"/>
      <c r="P80" s="103"/>
      <c r="Q80" s="103"/>
      <c r="R80" s="103"/>
    </row>
    <row r="81" spans="1:18">
      <c r="A81" s="100"/>
      <c r="B81" s="100" t="s">
        <v>291</v>
      </c>
      <c r="C81" s="104" t="s">
        <v>484</v>
      </c>
      <c r="D81" s="105">
        <f>E81+F81</f>
        <v>30</v>
      </c>
      <c r="E81" s="106"/>
      <c r="F81" s="106">
        <v>30</v>
      </c>
      <c r="G81" s="103"/>
      <c r="H81" s="103"/>
      <c r="I81" s="103"/>
      <c r="J81" s="100"/>
      <c r="K81" s="100" t="s">
        <v>269</v>
      </c>
      <c r="L81" s="104" t="s">
        <v>465</v>
      </c>
      <c r="M81" s="102"/>
      <c r="N81" s="103"/>
      <c r="O81" s="105"/>
      <c r="P81" s="103"/>
      <c r="Q81" s="103"/>
      <c r="R81" s="103"/>
    </row>
    <row r="82" spans="1:18">
      <c r="A82" s="114"/>
      <c r="B82" s="114"/>
      <c r="C82" s="114"/>
      <c r="D82" s="105"/>
      <c r="E82" s="106"/>
      <c r="F82" s="106"/>
      <c r="G82" s="103"/>
      <c r="H82" s="103"/>
      <c r="I82" s="103"/>
      <c r="J82" s="114"/>
      <c r="K82" s="114" t="s">
        <v>271</v>
      </c>
      <c r="L82" s="114" t="s">
        <v>468</v>
      </c>
      <c r="M82" s="102"/>
      <c r="N82" s="103"/>
      <c r="O82" s="105"/>
      <c r="P82" s="103"/>
      <c r="Q82" s="103"/>
      <c r="R82" s="103"/>
    </row>
    <row r="83" spans="1:18">
      <c r="A83" s="114"/>
      <c r="B83" s="114"/>
      <c r="C83" s="114"/>
      <c r="D83" s="105"/>
      <c r="E83" s="106"/>
      <c r="F83" s="106"/>
      <c r="G83" s="103"/>
      <c r="H83" s="103"/>
      <c r="I83" s="103"/>
      <c r="J83" s="114"/>
      <c r="K83" s="114" t="s">
        <v>298</v>
      </c>
      <c r="L83" s="114" t="s">
        <v>391</v>
      </c>
      <c r="M83" s="102"/>
      <c r="N83" s="103"/>
      <c r="O83" s="105"/>
      <c r="P83" s="103"/>
      <c r="Q83" s="103"/>
      <c r="R83" s="103"/>
    </row>
    <row r="84" spans="1:18">
      <c r="A84" s="114"/>
      <c r="B84" s="114"/>
      <c r="C84" s="114"/>
      <c r="D84" s="105"/>
      <c r="E84" s="106"/>
      <c r="F84" s="106"/>
      <c r="G84" s="103"/>
      <c r="H84" s="103"/>
      <c r="I84" s="103"/>
      <c r="J84" s="114"/>
      <c r="K84" s="114" t="s">
        <v>273</v>
      </c>
      <c r="L84" s="114" t="s">
        <v>399</v>
      </c>
      <c r="M84" s="102"/>
      <c r="N84" s="103"/>
      <c r="O84" s="105"/>
      <c r="P84" s="103"/>
      <c r="Q84" s="103"/>
      <c r="R84" s="103"/>
    </row>
    <row r="85" spans="1:18">
      <c r="A85" s="114"/>
      <c r="B85" s="114"/>
      <c r="C85" s="114"/>
      <c r="D85" s="105"/>
      <c r="E85" s="106"/>
      <c r="F85" s="106"/>
      <c r="G85" s="103"/>
      <c r="H85" s="103"/>
      <c r="I85" s="103"/>
      <c r="J85" s="114"/>
      <c r="K85" s="114" t="s">
        <v>275</v>
      </c>
      <c r="L85" s="114" t="s">
        <v>472</v>
      </c>
      <c r="M85" s="102"/>
      <c r="N85" s="103"/>
      <c r="O85" s="105"/>
      <c r="P85" s="103"/>
      <c r="Q85" s="103"/>
      <c r="R85" s="103"/>
    </row>
    <row r="86" spans="1:18">
      <c r="A86" s="114"/>
      <c r="B86" s="114"/>
      <c r="C86" s="114"/>
      <c r="D86" s="105"/>
      <c r="E86" s="106"/>
      <c r="F86" s="106"/>
      <c r="G86" s="103"/>
      <c r="H86" s="103"/>
      <c r="I86" s="103"/>
      <c r="J86" s="114"/>
      <c r="K86" s="114" t="s">
        <v>277</v>
      </c>
      <c r="L86" s="114" t="s">
        <v>474</v>
      </c>
      <c r="M86" s="102"/>
      <c r="N86" s="103"/>
      <c r="O86" s="105"/>
      <c r="P86" s="103"/>
      <c r="Q86" s="103"/>
      <c r="R86" s="103"/>
    </row>
    <row r="87" spans="1:18">
      <c r="A87" s="114"/>
      <c r="B87" s="114"/>
      <c r="C87" s="114"/>
      <c r="D87" s="105"/>
      <c r="E87" s="106"/>
      <c r="F87" s="106"/>
      <c r="G87" s="103"/>
      <c r="H87" s="103"/>
      <c r="I87" s="103"/>
      <c r="J87" s="114"/>
      <c r="K87" s="114" t="s">
        <v>279</v>
      </c>
      <c r="L87" s="114" t="s">
        <v>493</v>
      </c>
      <c r="M87" s="102"/>
      <c r="N87" s="103"/>
      <c r="O87" s="105"/>
      <c r="P87" s="103"/>
      <c r="Q87" s="103"/>
      <c r="R87" s="103"/>
    </row>
    <row r="88" spans="1:18">
      <c r="A88" s="114"/>
      <c r="B88" s="114"/>
      <c r="C88" s="114"/>
      <c r="D88" s="105"/>
      <c r="E88" s="106"/>
      <c r="F88" s="106"/>
      <c r="G88" s="103"/>
      <c r="H88" s="103"/>
      <c r="I88" s="103"/>
      <c r="J88" s="114"/>
      <c r="K88" s="114" t="s">
        <v>281</v>
      </c>
      <c r="L88" s="114" t="s">
        <v>494</v>
      </c>
      <c r="M88" s="102"/>
      <c r="N88" s="103"/>
      <c r="O88" s="105"/>
      <c r="P88" s="103"/>
      <c r="Q88" s="103"/>
      <c r="R88" s="103"/>
    </row>
    <row r="89" spans="1:18">
      <c r="A89" s="114"/>
      <c r="B89" s="114"/>
      <c r="C89" s="114"/>
      <c r="D89" s="105"/>
      <c r="E89" s="106"/>
      <c r="F89" s="106"/>
      <c r="G89" s="103"/>
      <c r="H89" s="103"/>
      <c r="I89" s="103"/>
      <c r="J89" s="114"/>
      <c r="K89" s="114" t="s">
        <v>283</v>
      </c>
      <c r="L89" s="114" t="s">
        <v>495</v>
      </c>
      <c r="M89" s="102"/>
      <c r="N89" s="103"/>
      <c r="O89" s="105"/>
      <c r="P89" s="103"/>
      <c r="Q89" s="103"/>
      <c r="R89" s="103"/>
    </row>
    <row r="90" spans="1:18">
      <c r="A90" s="114"/>
      <c r="B90" s="114"/>
      <c r="C90" s="114"/>
      <c r="D90" s="105"/>
      <c r="E90" s="106"/>
      <c r="F90" s="106"/>
      <c r="G90" s="103"/>
      <c r="H90" s="103"/>
      <c r="I90" s="103"/>
      <c r="J90" s="114"/>
      <c r="K90" s="114" t="s">
        <v>285</v>
      </c>
      <c r="L90" s="114" t="s">
        <v>496</v>
      </c>
      <c r="M90" s="102"/>
      <c r="N90" s="103"/>
      <c r="O90" s="105"/>
      <c r="P90" s="103"/>
      <c r="Q90" s="103"/>
      <c r="R90" s="103"/>
    </row>
    <row r="91" spans="1:18">
      <c r="A91" s="114"/>
      <c r="B91" s="114"/>
      <c r="C91" s="114"/>
      <c r="D91" s="105"/>
      <c r="E91" s="106"/>
      <c r="F91" s="106"/>
      <c r="G91" s="103"/>
      <c r="H91" s="103"/>
      <c r="I91" s="103"/>
      <c r="J91" s="114"/>
      <c r="K91" s="114" t="s">
        <v>287</v>
      </c>
      <c r="L91" s="114" t="s">
        <v>393</v>
      </c>
      <c r="M91" s="102"/>
      <c r="N91" s="103"/>
      <c r="O91" s="105"/>
      <c r="P91" s="103"/>
      <c r="Q91" s="103"/>
      <c r="R91" s="103"/>
    </row>
    <row r="92" spans="1:18">
      <c r="A92" s="114"/>
      <c r="B92" s="114"/>
      <c r="C92" s="114"/>
      <c r="D92" s="105"/>
      <c r="E92" s="106"/>
      <c r="F92" s="106"/>
      <c r="G92" s="103"/>
      <c r="H92" s="103"/>
      <c r="I92" s="103"/>
      <c r="J92" s="114"/>
      <c r="K92" s="114" t="s">
        <v>478</v>
      </c>
      <c r="L92" s="114" t="s">
        <v>479</v>
      </c>
      <c r="M92" s="102"/>
      <c r="N92" s="103"/>
      <c r="O92" s="105"/>
      <c r="P92" s="103"/>
      <c r="Q92" s="103"/>
      <c r="R92" s="103"/>
    </row>
    <row r="93" spans="1:18">
      <c r="A93" s="114"/>
      <c r="B93" s="114"/>
      <c r="C93" s="114"/>
      <c r="D93" s="105"/>
      <c r="E93" s="106"/>
      <c r="F93" s="106"/>
      <c r="G93" s="103"/>
      <c r="H93" s="103"/>
      <c r="I93" s="103"/>
      <c r="J93" s="114"/>
      <c r="K93" s="114" t="s">
        <v>481</v>
      </c>
      <c r="L93" s="114" t="s">
        <v>482</v>
      </c>
      <c r="M93" s="102"/>
      <c r="N93" s="103"/>
      <c r="O93" s="105"/>
      <c r="P93" s="103"/>
      <c r="Q93" s="103"/>
      <c r="R93" s="103"/>
    </row>
    <row r="94" spans="1:18">
      <c r="A94" s="114"/>
      <c r="B94" s="114"/>
      <c r="C94" s="114"/>
      <c r="D94" s="105"/>
      <c r="E94" s="106"/>
      <c r="F94" s="106"/>
      <c r="G94" s="103"/>
      <c r="H94" s="103"/>
      <c r="I94" s="103"/>
      <c r="J94" s="114"/>
      <c r="K94" s="114" t="s">
        <v>485</v>
      </c>
      <c r="L94" s="114" t="s">
        <v>486</v>
      </c>
      <c r="M94" s="102"/>
      <c r="N94" s="103"/>
      <c r="O94" s="105"/>
      <c r="P94" s="103"/>
      <c r="Q94" s="103"/>
      <c r="R94" s="103"/>
    </row>
    <row r="95" spans="1:18">
      <c r="A95" s="114"/>
      <c r="B95" s="114"/>
      <c r="C95" s="114"/>
      <c r="D95" s="105"/>
      <c r="E95" s="106"/>
      <c r="F95" s="106"/>
      <c r="G95" s="103"/>
      <c r="H95" s="103"/>
      <c r="I95" s="103"/>
      <c r="J95" s="114"/>
      <c r="K95" s="114" t="s">
        <v>291</v>
      </c>
      <c r="L95" s="114" t="s">
        <v>401</v>
      </c>
      <c r="M95" s="105">
        <f>N95+O95</f>
        <v>1179.31</v>
      </c>
      <c r="N95" s="113"/>
      <c r="O95" s="105">
        <v>1179.31</v>
      </c>
      <c r="P95" s="103"/>
      <c r="Q95" s="103"/>
      <c r="R95" s="103"/>
    </row>
    <row r="96" spans="1:18">
      <c r="A96" s="114"/>
      <c r="B96" s="114"/>
      <c r="C96" s="114"/>
      <c r="D96" s="105"/>
      <c r="E96" s="106"/>
      <c r="F96" s="106"/>
      <c r="G96" s="103"/>
      <c r="H96" s="103"/>
      <c r="I96" s="103"/>
      <c r="J96" s="117" t="s">
        <v>497</v>
      </c>
      <c r="K96" s="117" t="s">
        <v>354</v>
      </c>
      <c r="L96" s="117" t="s">
        <v>498</v>
      </c>
      <c r="M96" s="102"/>
      <c r="N96" s="103"/>
      <c r="O96" s="105"/>
      <c r="P96" s="103"/>
      <c r="Q96" s="103"/>
      <c r="R96" s="103"/>
    </row>
    <row r="97" spans="1:18">
      <c r="A97" s="114"/>
      <c r="B97" s="114"/>
      <c r="C97" s="114"/>
      <c r="D97" s="105"/>
      <c r="E97" s="106"/>
      <c r="F97" s="106"/>
      <c r="G97" s="103"/>
      <c r="H97" s="103"/>
      <c r="I97" s="103"/>
      <c r="J97" s="114"/>
      <c r="K97" s="114" t="s">
        <v>267</v>
      </c>
      <c r="L97" s="114" t="s">
        <v>499</v>
      </c>
      <c r="M97" s="102"/>
      <c r="N97" s="103"/>
      <c r="O97" s="105"/>
      <c r="P97" s="103"/>
      <c r="Q97" s="103"/>
      <c r="R97" s="103"/>
    </row>
    <row r="98" spans="1:18">
      <c r="A98" s="114"/>
      <c r="B98" s="114"/>
      <c r="C98" s="114"/>
      <c r="D98" s="105"/>
      <c r="E98" s="106"/>
      <c r="F98" s="106"/>
      <c r="G98" s="103"/>
      <c r="H98" s="103"/>
      <c r="I98" s="103"/>
      <c r="J98" s="114"/>
      <c r="K98" s="114" t="s">
        <v>291</v>
      </c>
      <c r="L98" s="114" t="s">
        <v>426</v>
      </c>
      <c r="M98" s="102"/>
      <c r="N98" s="103"/>
      <c r="O98" s="105"/>
      <c r="P98" s="103"/>
      <c r="Q98" s="103"/>
      <c r="R98" s="103"/>
    </row>
    <row r="99" spans="1:18">
      <c r="A99" s="114"/>
      <c r="B99" s="114"/>
      <c r="C99" s="114"/>
      <c r="D99" s="105"/>
      <c r="E99" s="106"/>
      <c r="F99" s="106"/>
      <c r="G99" s="103"/>
      <c r="H99" s="103"/>
      <c r="I99" s="103"/>
      <c r="J99" s="117" t="s">
        <v>500</v>
      </c>
      <c r="K99" s="117" t="s">
        <v>354</v>
      </c>
      <c r="L99" s="117" t="s">
        <v>421</v>
      </c>
      <c r="M99" s="102"/>
      <c r="N99" s="103"/>
      <c r="O99" s="105"/>
      <c r="P99" s="103"/>
      <c r="Q99" s="103"/>
      <c r="R99" s="103"/>
    </row>
    <row r="100" spans="1:18">
      <c r="A100" s="114"/>
      <c r="B100" s="114"/>
      <c r="C100" s="114"/>
      <c r="D100" s="105"/>
      <c r="E100" s="106"/>
      <c r="F100" s="106"/>
      <c r="G100" s="103"/>
      <c r="H100" s="103"/>
      <c r="I100" s="103"/>
      <c r="J100" s="114"/>
      <c r="K100" s="114" t="s">
        <v>267</v>
      </c>
      <c r="L100" s="114" t="s">
        <v>499</v>
      </c>
      <c r="M100" s="102"/>
      <c r="N100" s="103"/>
      <c r="O100" s="105"/>
      <c r="P100" s="103"/>
      <c r="Q100" s="103"/>
      <c r="R100" s="103"/>
    </row>
    <row r="101" spans="1:18">
      <c r="A101" s="114"/>
      <c r="B101" s="114"/>
      <c r="C101" s="114"/>
      <c r="D101" s="105"/>
      <c r="E101" s="106"/>
      <c r="F101" s="106"/>
      <c r="G101" s="103"/>
      <c r="H101" s="103"/>
      <c r="I101" s="103"/>
      <c r="J101" s="114"/>
      <c r="K101" s="114" t="s">
        <v>271</v>
      </c>
      <c r="L101" s="114" t="s">
        <v>501</v>
      </c>
      <c r="M101" s="102"/>
      <c r="N101" s="103"/>
      <c r="O101" s="105"/>
      <c r="P101" s="103"/>
      <c r="Q101" s="103"/>
      <c r="R101" s="103"/>
    </row>
    <row r="102" spans="1:18">
      <c r="A102" s="114"/>
      <c r="B102" s="114"/>
      <c r="C102" s="114"/>
      <c r="D102" s="105"/>
      <c r="E102" s="106"/>
      <c r="F102" s="106"/>
      <c r="G102" s="103"/>
      <c r="H102" s="103"/>
      <c r="I102" s="103"/>
      <c r="J102" s="114"/>
      <c r="K102" s="114" t="s">
        <v>296</v>
      </c>
      <c r="L102" s="114" t="s">
        <v>422</v>
      </c>
      <c r="M102" s="102"/>
      <c r="N102" s="103"/>
      <c r="O102" s="105"/>
      <c r="P102" s="103"/>
      <c r="Q102" s="103"/>
      <c r="R102" s="103"/>
    </row>
    <row r="103" spans="1:18">
      <c r="A103" s="114"/>
      <c r="B103" s="114"/>
      <c r="C103" s="114"/>
      <c r="D103" s="105"/>
      <c r="E103" s="106"/>
      <c r="F103" s="106"/>
      <c r="G103" s="103"/>
      <c r="H103" s="103"/>
      <c r="I103" s="103"/>
      <c r="J103" s="114"/>
      <c r="K103" s="114" t="s">
        <v>298</v>
      </c>
      <c r="L103" s="114" t="s">
        <v>424</v>
      </c>
      <c r="M103" s="102"/>
      <c r="N103" s="103"/>
      <c r="O103" s="105"/>
      <c r="P103" s="103"/>
      <c r="Q103" s="103"/>
      <c r="R103" s="103"/>
    </row>
    <row r="104" spans="1:18">
      <c r="A104" s="114"/>
      <c r="B104" s="114"/>
      <c r="C104" s="114"/>
      <c r="D104" s="105"/>
      <c r="E104" s="106"/>
      <c r="F104" s="106"/>
      <c r="G104" s="103"/>
      <c r="H104" s="103"/>
      <c r="I104" s="103"/>
      <c r="J104" s="114"/>
      <c r="K104" s="114" t="s">
        <v>291</v>
      </c>
      <c r="L104" s="114" t="s">
        <v>426</v>
      </c>
      <c r="M104" s="102"/>
      <c r="N104" s="103"/>
      <c r="O104" s="105"/>
      <c r="P104" s="103"/>
      <c r="Q104" s="103"/>
      <c r="R104" s="103"/>
    </row>
    <row r="105" spans="1:18">
      <c r="A105" s="114"/>
      <c r="B105" s="114"/>
      <c r="C105" s="114"/>
      <c r="D105" s="105"/>
      <c r="E105" s="106"/>
      <c r="F105" s="106"/>
      <c r="G105" s="103"/>
      <c r="H105" s="103"/>
      <c r="I105" s="103"/>
      <c r="J105" s="117" t="s">
        <v>502</v>
      </c>
      <c r="K105" s="117" t="s">
        <v>354</v>
      </c>
      <c r="L105" s="117" t="s">
        <v>446</v>
      </c>
      <c r="M105" s="102"/>
      <c r="N105" s="103"/>
      <c r="O105" s="105"/>
      <c r="P105" s="103"/>
      <c r="Q105" s="103"/>
      <c r="R105" s="103"/>
    </row>
    <row r="106" spans="1:18">
      <c r="A106" s="114"/>
      <c r="B106" s="114"/>
      <c r="C106" s="114"/>
      <c r="D106" s="105"/>
      <c r="E106" s="106"/>
      <c r="F106" s="106"/>
      <c r="G106" s="103"/>
      <c r="H106" s="103"/>
      <c r="I106" s="103"/>
      <c r="J106" s="114"/>
      <c r="K106" s="114" t="s">
        <v>269</v>
      </c>
      <c r="L106" s="114" t="s">
        <v>448</v>
      </c>
      <c r="M106" s="102"/>
      <c r="N106" s="103"/>
      <c r="O106" s="105"/>
      <c r="P106" s="103"/>
      <c r="Q106" s="103"/>
      <c r="R106" s="103"/>
    </row>
    <row r="107" spans="1:18">
      <c r="A107" s="114"/>
      <c r="B107" s="114"/>
      <c r="C107" s="114"/>
      <c r="D107" s="105"/>
      <c r="E107" s="106"/>
      <c r="F107" s="106"/>
      <c r="G107" s="103"/>
      <c r="H107" s="103"/>
      <c r="I107" s="103"/>
      <c r="J107" s="114"/>
      <c r="K107" s="114" t="s">
        <v>271</v>
      </c>
      <c r="L107" s="114" t="s">
        <v>449</v>
      </c>
      <c r="M107" s="102"/>
      <c r="N107" s="103"/>
      <c r="O107" s="105"/>
      <c r="P107" s="103"/>
      <c r="Q107" s="103"/>
      <c r="R107" s="103"/>
    </row>
    <row r="108" spans="1:18">
      <c r="A108" s="114"/>
      <c r="B108" s="114"/>
      <c r="C108" s="114"/>
      <c r="D108" s="105"/>
      <c r="E108" s="106"/>
      <c r="F108" s="106"/>
      <c r="G108" s="103"/>
      <c r="H108" s="103"/>
      <c r="I108" s="103"/>
      <c r="J108" s="117" t="s">
        <v>503</v>
      </c>
      <c r="K108" s="117" t="s">
        <v>354</v>
      </c>
      <c r="L108" s="117" t="s">
        <v>484</v>
      </c>
      <c r="M108" s="102">
        <f>N108+O108</f>
        <v>30</v>
      </c>
      <c r="N108" s="102"/>
      <c r="O108" s="102">
        <f>SUM(O109:O112)</f>
        <v>30</v>
      </c>
      <c r="P108" s="103"/>
      <c r="Q108" s="103"/>
      <c r="R108" s="103"/>
    </row>
    <row r="109" spans="1:18">
      <c r="A109" s="114"/>
      <c r="B109" s="114"/>
      <c r="C109" s="114"/>
      <c r="D109" s="105"/>
      <c r="E109" s="106"/>
      <c r="F109" s="106"/>
      <c r="G109" s="103"/>
      <c r="H109" s="103"/>
      <c r="I109" s="103"/>
      <c r="J109" s="114"/>
      <c r="K109" s="114" t="s">
        <v>273</v>
      </c>
      <c r="L109" s="114" t="s">
        <v>487</v>
      </c>
      <c r="M109" s="102"/>
      <c r="N109" s="103"/>
      <c r="O109" s="105"/>
      <c r="P109" s="103"/>
      <c r="Q109" s="103"/>
      <c r="R109" s="103"/>
    </row>
    <row r="110" spans="1:18">
      <c r="A110" s="114"/>
      <c r="B110" s="114"/>
      <c r="C110" s="114"/>
      <c r="D110" s="105"/>
      <c r="E110" s="106"/>
      <c r="F110" s="106"/>
      <c r="G110" s="103"/>
      <c r="H110" s="103"/>
      <c r="I110" s="103"/>
      <c r="J110" s="114"/>
      <c r="K110" s="114" t="s">
        <v>275</v>
      </c>
      <c r="L110" s="114" t="s">
        <v>489</v>
      </c>
      <c r="M110" s="102"/>
      <c r="N110" s="103"/>
      <c r="O110" s="105"/>
      <c r="P110" s="103"/>
      <c r="Q110" s="103"/>
      <c r="R110" s="103"/>
    </row>
    <row r="111" spans="1:18">
      <c r="A111" s="114"/>
      <c r="B111" s="114"/>
      <c r="C111" s="114"/>
      <c r="D111" s="105"/>
      <c r="E111" s="106"/>
      <c r="F111" s="106"/>
      <c r="G111" s="103"/>
      <c r="H111" s="103"/>
      <c r="I111" s="103"/>
      <c r="J111" s="114"/>
      <c r="K111" s="114" t="s">
        <v>277</v>
      </c>
      <c r="L111" s="114" t="s">
        <v>492</v>
      </c>
      <c r="M111" s="102"/>
      <c r="N111" s="103"/>
      <c r="O111" s="105"/>
      <c r="P111" s="103"/>
      <c r="Q111" s="103"/>
      <c r="R111" s="103"/>
    </row>
    <row r="112" spans="1:18">
      <c r="A112" s="114"/>
      <c r="B112" s="114"/>
      <c r="C112" s="114"/>
      <c r="D112" s="105"/>
      <c r="E112" s="106"/>
      <c r="F112" s="106"/>
      <c r="G112" s="103"/>
      <c r="H112" s="103"/>
      <c r="I112" s="103"/>
      <c r="J112" s="114"/>
      <c r="K112" s="114" t="s">
        <v>291</v>
      </c>
      <c r="L112" s="114" t="s">
        <v>484</v>
      </c>
      <c r="M112" s="105">
        <f>N112+O112</f>
        <v>30</v>
      </c>
      <c r="N112" s="105"/>
      <c r="O112" s="105">
        <v>30</v>
      </c>
      <c r="P112" s="103"/>
      <c r="Q112" s="103"/>
      <c r="R112" s="103"/>
    </row>
    <row r="113" spans="1:18">
      <c r="A113" s="115" t="s">
        <v>57</v>
      </c>
      <c r="B113" s="115"/>
      <c r="C113" s="115"/>
      <c r="D113" s="102">
        <f>E113+F113</f>
        <v>2274.51</v>
      </c>
      <c r="E113" s="116">
        <f>E7+E12+E52</f>
        <v>339.55</v>
      </c>
      <c r="F113" s="116">
        <f>F7+F12+F23+F52+F77</f>
        <v>1934.96</v>
      </c>
      <c r="G113" s="39"/>
      <c r="H113" s="39"/>
      <c r="I113" s="39"/>
      <c r="J113" s="115" t="s">
        <v>57</v>
      </c>
      <c r="K113" s="115"/>
      <c r="L113" s="115"/>
      <c r="M113" s="102">
        <f>N113+O113</f>
        <v>2274.51</v>
      </c>
      <c r="N113" s="118">
        <f>N7+N21+N49</f>
        <v>339.55</v>
      </c>
      <c r="O113" s="118">
        <f>O7+O21+O49+O79+O108</f>
        <v>1934.96</v>
      </c>
      <c r="P113" s="39"/>
      <c r="Q113" s="39"/>
      <c r="R113" s="39"/>
    </row>
  </sheetData>
  <mergeCells count="11">
    <mergeCell ref="A1:R1"/>
    <mergeCell ref="A3:I3"/>
    <mergeCell ref="J3:R3"/>
    <mergeCell ref="A4:C4"/>
    <mergeCell ref="D4:F4"/>
    <mergeCell ref="G4:I4"/>
    <mergeCell ref="J4:L4"/>
    <mergeCell ref="M4:O4"/>
    <mergeCell ref="P4:R4"/>
    <mergeCell ref="A113:C113"/>
    <mergeCell ref="J113:L113"/>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G6" sqref="G6"/>
    </sheetView>
  </sheetViews>
  <sheetFormatPr defaultColWidth="9" defaultRowHeight="13.5" outlineLevelCol="7"/>
  <cols>
    <col min="1" max="1" width="31.375" style="81" customWidth="1"/>
    <col min="2" max="2" width="21.25" style="81" customWidth="1"/>
    <col min="3" max="3" width="21.375" style="81" customWidth="1"/>
    <col min="4" max="4" width="24.875" style="81" customWidth="1"/>
    <col min="5" max="5" width="23.5" style="81" customWidth="1"/>
    <col min="6" max="8" width="11.625" style="81" customWidth="1"/>
    <col min="9" max="16384" width="9" style="81"/>
  </cols>
  <sheetData>
    <row r="1" ht="39.95" customHeight="1" spans="1:8">
      <c r="A1" s="23" t="s">
        <v>13</v>
      </c>
      <c r="B1" s="23"/>
      <c r="C1" s="23"/>
      <c r="D1" s="23"/>
      <c r="E1" s="23"/>
      <c r="F1" s="82"/>
      <c r="G1" s="82"/>
      <c r="H1" s="82"/>
    </row>
    <row r="2" ht="3" customHeight="1"/>
    <row r="3" s="80" customFormat="1" ht="28.5" customHeight="1" spans="1:5">
      <c r="A3" s="83" t="s">
        <v>504</v>
      </c>
      <c r="B3" s="83"/>
      <c r="C3" s="83"/>
      <c r="D3" s="83"/>
      <c r="E3" s="84" t="s">
        <v>58</v>
      </c>
    </row>
    <row r="4" ht="30" customHeight="1" spans="1:5">
      <c r="A4" s="85" t="s">
        <v>505</v>
      </c>
      <c r="B4" s="85" t="s">
        <v>506</v>
      </c>
      <c r="C4" s="85" t="s">
        <v>507</v>
      </c>
      <c r="D4" s="86" t="s">
        <v>508</v>
      </c>
      <c r="E4" s="86"/>
    </row>
    <row r="5" ht="30" customHeight="1" spans="1:5">
      <c r="A5" s="87"/>
      <c r="B5" s="87"/>
      <c r="C5" s="87"/>
      <c r="D5" s="88" t="s">
        <v>509</v>
      </c>
      <c r="E5" s="88" t="s">
        <v>510</v>
      </c>
    </row>
    <row r="6" ht="30" customHeight="1" spans="1:5">
      <c r="A6" s="89" t="s">
        <v>134</v>
      </c>
      <c r="B6" s="90">
        <f>SUM(B7:B9)</f>
        <v>22</v>
      </c>
      <c r="C6" s="90">
        <f>SUM(C7:C11)</f>
        <v>27</v>
      </c>
      <c r="D6" s="90">
        <v>0</v>
      </c>
      <c r="E6" s="90">
        <v>0</v>
      </c>
    </row>
    <row r="7" ht="30" customHeight="1" spans="1:5">
      <c r="A7" s="91" t="s">
        <v>511</v>
      </c>
      <c r="B7" s="90"/>
      <c r="C7" s="90"/>
      <c r="D7" s="90"/>
      <c r="E7" s="90"/>
    </row>
    <row r="8" ht="30" customHeight="1" spans="1:5">
      <c r="A8" s="91" t="s">
        <v>512</v>
      </c>
      <c r="B8" s="90">
        <v>17</v>
      </c>
      <c r="C8" s="90">
        <v>17</v>
      </c>
      <c r="D8" s="90">
        <v>0</v>
      </c>
      <c r="E8" s="90">
        <v>0</v>
      </c>
    </row>
    <row r="9" ht="30" customHeight="1" spans="1:5">
      <c r="A9" s="91" t="s">
        <v>513</v>
      </c>
      <c r="B9" s="90">
        <v>5</v>
      </c>
      <c r="C9" s="90">
        <v>5</v>
      </c>
      <c r="D9" s="90">
        <v>0</v>
      </c>
      <c r="E9" s="90">
        <v>0</v>
      </c>
    </row>
    <row r="10" ht="30" customHeight="1" spans="1:5">
      <c r="A10" s="91" t="s">
        <v>514</v>
      </c>
      <c r="B10" s="90"/>
      <c r="C10" s="90"/>
      <c r="D10" s="90"/>
      <c r="E10" s="90"/>
    </row>
    <row r="11" ht="30" customHeight="1" spans="1:5">
      <c r="A11" s="91" t="s">
        <v>515</v>
      </c>
      <c r="B11" s="90">
        <v>5</v>
      </c>
      <c r="C11" s="90">
        <v>5</v>
      </c>
      <c r="D11" s="90">
        <v>0</v>
      </c>
      <c r="E11" s="90">
        <v>0</v>
      </c>
    </row>
    <row r="12" ht="132" customHeight="1" spans="1:5">
      <c r="A12" s="92" t="s">
        <v>516</v>
      </c>
      <c r="B12" s="92"/>
      <c r="C12" s="92"/>
      <c r="D12" s="92"/>
      <c r="E12" s="92"/>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1"/>
  <sheetViews>
    <sheetView workbookViewId="0">
      <selection activeCell="A7" sqref="A7"/>
    </sheetView>
  </sheetViews>
  <sheetFormatPr defaultColWidth="9" defaultRowHeight="13.5" outlineLevelCol="3"/>
  <cols>
    <col min="1" max="1" width="48.875" style="62" customWidth="1"/>
    <col min="2" max="3" width="17.625" style="63" customWidth="1"/>
    <col min="4" max="4" width="29.375" style="63" customWidth="1"/>
    <col min="5" max="256" width="9" style="62"/>
    <col min="257" max="257" width="48.875" style="62" customWidth="1"/>
    <col min="258" max="259" width="17.625" style="62" customWidth="1"/>
    <col min="260" max="260" width="29.375" style="62" customWidth="1"/>
    <col min="261" max="512" width="9" style="62"/>
    <col min="513" max="513" width="48.875" style="62" customWidth="1"/>
    <col min="514" max="515" width="17.625" style="62" customWidth="1"/>
    <col min="516" max="516" width="29.375" style="62" customWidth="1"/>
    <col min="517" max="768" width="9" style="62"/>
    <col min="769" max="769" width="48.875" style="62" customWidth="1"/>
    <col min="770" max="771" width="17.625" style="62" customWidth="1"/>
    <col min="772" max="772" width="29.375" style="62" customWidth="1"/>
    <col min="773" max="1024" width="9" style="62"/>
    <col min="1025" max="1025" width="48.875" style="62" customWidth="1"/>
    <col min="1026" max="1027" width="17.625" style="62" customWidth="1"/>
    <col min="1028" max="1028" width="29.375" style="62" customWidth="1"/>
    <col min="1029" max="1280" width="9" style="62"/>
    <col min="1281" max="1281" width="48.875" style="62" customWidth="1"/>
    <col min="1282" max="1283" width="17.625" style="62" customWidth="1"/>
    <col min="1284" max="1284" width="29.375" style="62" customWidth="1"/>
    <col min="1285" max="1536" width="9" style="62"/>
    <col min="1537" max="1537" width="48.875" style="62" customWidth="1"/>
    <col min="1538" max="1539" width="17.625" style="62" customWidth="1"/>
    <col min="1540" max="1540" width="29.375" style="62" customWidth="1"/>
    <col min="1541" max="1792" width="9" style="62"/>
    <col min="1793" max="1793" width="48.875" style="62" customWidth="1"/>
    <col min="1794" max="1795" width="17.625" style="62" customWidth="1"/>
    <col min="1796" max="1796" width="29.375" style="62" customWidth="1"/>
    <col min="1797" max="2048" width="9" style="62"/>
    <col min="2049" max="2049" width="48.875" style="62" customWidth="1"/>
    <col min="2050" max="2051" width="17.625" style="62" customWidth="1"/>
    <col min="2052" max="2052" width="29.375" style="62" customWidth="1"/>
    <col min="2053" max="2304" width="9" style="62"/>
    <col min="2305" max="2305" width="48.875" style="62" customWidth="1"/>
    <col min="2306" max="2307" width="17.625" style="62" customWidth="1"/>
    <col min="2308" max="2308" width="29.375" style="62" customWidth="1"/>
    <col min="2309" max="2560" width="9" style="62"/>
    <col min="2561" max="2561" width="48.875" style="62" customWidth="1"/>
    <col min="2562" max="2563" width="17.625" style="62" customWidth="1"/>
    <col min="2564" max="2564" width="29.375" style="62" customWidth="1"/>
    <col min="2565" max="2816" width="9" style="62"/>
    <col min="2817" max="2817" width="48.875" style="62" customWidth="1"/>
    <col min="2818" max="2819" width="17.625" style="62" customWidth="1"/>
    <col min="2820" max="2820" width="29.375" style="62" customWidth="1"/>
    <col min="2821" max="3072" width="9" style="62"/>
    <col min="3073" max="3073" width="48.875" style="62" customWidth="1"/>
    <col min="3074" max="3075" width="17.625" style="62" customWidth="1"/>
    <col min="3076" max="3076" width="29.375" style="62" customWidth="1"/>
    <col min="3077" max="3328" width="9" style="62"/>
    <col min="3329" max="3329" width="48.875" style="62" customWidth="1"/>
    <col min="3330" max="3331" width="17.625" style="62" customWidth="1"/>
    <col min="3332" max="3332" width="29.375" style="62" customWidth="1"/>
    <col min="3333" max="3584" width="9" style="62"/>
    <col min="3585" max="3585" width="48.875" style="62" customWidth="1"/>
    <col min="3586" max="3587" width="17.625" style="62" customWidth="1"/>
    <col min="3588" max="3588" width="29.375" style="62" customWidth="1"/>
    <col min="3589" max="3840" width="9" style="62"/>
    <col min="3841" max="3841" width="48.875" style="62" customWidth="1"/>
    <col min="3842" max="3843" width="17.625" style="62" customWidth="1"/>
    <col min="3844" max="3844" width="29.375" style="62" customWidth="1"/>
    <col min="3845" max="4096" width="9" style="62"/>
    <col min="4097" max="4097" width="48.875" style="62" customWidth="1"/>
    <col min="4098" max="4099" width="17.625" style="62" customWidth="1"/>
    <col min="4100" max="4100" width="29.375" style="62" customWidth="1"/>
    <col min="4101" max="4352" width="9" style="62"/>
    <col min="4353" max="4353" width="48.875" style="62" customWidth="1"/>
    <col min="4354" max="4355" width="17.625" style="62" customWidth="1"/>
    <col min="4356" max="4356" width="29.375" style="62" customWidth="1"/>
    <col min="4357" max="4608" width="9" style="62"/>
    <col min="4609" max="4609" width="48.875" style="62" customWidth="1"/>
    <col min="4610" max="4611" width="17.625" style="62" customWidth="1"/>
    <col min="4612" max="4612" width="29.375" style="62" customWidth="1"/>
    <col min="4613" max="4864" width="9" style="62"/>
    <col min="4865" max="4865" width="48.875" style="62" customWidth="1"/>
    <col min="4866" max="4867" width="17.625" style="62" customWidth="1"/>
    <col min="4868" max="4868" width="29.375" style="62" customWidth="1"/>
    <col min="4869" max="5120" width="9" style="62"/>
    <col min="5121" max="5121" width="48.875" style="62" customWidth="1"/>
    <col min="5122" max="5123" width="17.625" style="62" customWidth="1"/>
    <col min="5124" max="5124" width="29.375" style="62" customWidth="1"/>
    <col min="5125" max="5376" width="9" style="62"/>
    <col min="5377" max="5377" width="48.875" style="62" customWidth="1"/>
    <col min="5378" max="5379" width="17.625" style="62" customWidth="1"/>
    <col min="5380" max="5380" width="29.375" style="62" customWidth="1"/>
    <col min="5381" max="5632" width="9" style="62"/>
    <col min="5633" max="5633" width="48.875" style="62" customWidth="1"/>
    <col min="5634" max="5635" width="17.625" style="62" customWidth="1"/>
    <col min="5636" max="5636" width="29.375" style="62" customWidth="1"/>
    <col min="5637" max="5888" width="9" style="62"/>
    <col min="5889" max="5889" width="48.875" style="62" customWidth="1"/>
    <col min="5890" max="5891" width="17.625" style="62" customWidth="1"/>
    <col min="5892" max="5892" width="29.375" style="62" customWidth="1"/>
    <col min="5893" max="6144" width="9" style="62"/>
    <col min="6145" max="6145" width="48.875" style="62" customWidth="1"/>
    <col min="6146" max="6147" width="17.625" style="62" customWidth="1"/>
    <col min="6148" max="6148" width="29.375" style="62" customWidth="1"/>
    <col min="6149" max="6400" width="9" style="62"/>
    <col min="6401" max="6401" width="48.875" style="62" customWidth="1"/>
    <col min="6402" max="6403" width="17.625" style="62" customWidth="1"/>
    <col min="6404" max="6404" width="29.375" style="62" customWidth="1"/>
    <col min="6405" max="6656" width="9" style="62"/>
    <col min="6657" max="6657" width="48.875" style="62" customWidth="1"/>
    <col min="6658" max="6659" width="17.625" style="62" customWidth="1"/>
    <col min="6660" max="6660" width="29.375" style="62" customWidth="1"/>
    <col min="6661" max="6912" width="9" style="62"/>
    <col min="6913" max="6913" width="48.875" style="62" customWidth="1"/>
    <col min="6914" max="6915" width="17.625" style="62" customWidth="1"/>
    <col min="6916" max="6916" width="29.375" style="62" customWidth="1"/>
    <col min="6917" max="7168" width="9" style="62"/>
    <col min="7169" max="7169" width="48.875" style="62" customWidth="1"/>
    <col min="7170" max="7171" width="17.625" style="62" customWidth="1"/>
    <col min="7172" max="7172" width="29.375" style="62" customWidth="1"/>
    <col min="7173" max="7424" width="9" style="62"/>
    <col min="7425" max="7425" width="48.875" style="62" customWidth="1"/>
    <col min="7426" max="7427" width="17.625" style="62" customWidth="1"/>
    <col min="7428" max="7428" width="29.375" style="62" customWidth="1"/>
    <col min="7429" max="7680" width="9" style="62"/>
    <col min="7681" max="7681" width="48.875" style="62" customWidth="1"/>
    <col min="7682" max="7683" width="17.625" style="62" customWidth="1"/>
    <col min="7684" max="7684" width="29.375" style="62" customWidth="1"/>
    <col min="7685" max="7936" width="9" style="62"/>
    <col min="7937" max="7937" width="48.875" style="62" customWidth="1"/>
    <col min="7938" max="7939" width="17.625" style="62" customWidth="1"/>
    <col min="7940" max="7940" width="29.375" style="62" customWidth="1"/>
    <col min="7941" max="8192" width="9" style="62"/>
    <col min="8193" max="8193" width="48.875" style="62" customWidth="1"/>
    <col min="8194" max="8195" width="17.625" style="62" customWidth="1"/>
    <col min="8196" max="8196" width="29.375" style="62" customWidth="1"/>
    <col min="8197" max="8448" width="9" style="62"/>
    <col min="8449" max="8449" width="48.875" style="62" customWidth="1"/>
    <col min="8450" max="8451" width="17.625" style="62" customWidth="1"/>
    <col min="8452" max="8452" width="29.375" style="62" customWidth="1"/>
    <col min="8453" max="8704" width="9" style="62"/>
    <col min="8705" max="8705" width="48.875" style="62" customWidth="1"/>
    <col min="8706" max="8707" width="17.625" style="62" customWidth="1"/>
    <col min="8708" max="8708" width="29.375" style="62" customWidth="1"/>
    <col min="8709" max="8960" width="9" style="62"/>
    <col min="8961" max="8961" width="48.875" style="62" customWidth="1"/>
    <col min="8962" max="8963" width="17.625" style="62" customWidth="1"/>
    <col min="8964" max="8964" width="29.375" style="62" customWidth="1"/>
    <col min="8965" max="9216" width="9" style="62"/>
    <col min="9217" max="9217" width="48.875" style="62" customWidth="1"/>
    <col min="9218" max="9219" width="17.625" style="62" customWidth="1"/>
    <col min="9220" max="9220" width="29.375" style="62" customWidth="1"/>
    <col min="9221" max="9472" width="9" style="62"/>
    <col min="9473" max="9473" width="48.875" style="62" customWidth="1"/>
    <col min="9474" max="9475" width="17.625" style="62" customWidth="1"/>
    <col min="9476" max="9476" width="29.375" style="62" customWidth="1"/>
    <col min="9477" max="9728" width="9" style="62"/>
    <col min="9729" max="9729" width="48.875" style="62" customWidth="1"/>
    <col min="9730" max="9731" width="17.625" style="62" customWidth="1"/>
    <col min="9732" max="9732" width="29.375" style="62" customWidth="1"/>
    <col min="9733" max="9984" width="9" style="62"/>
    <col min="9985" max="9985" width="48.875" style="62" customWidth="1"/>
    <col min="9986" max="9987" width="17.625" style="62" customWidth="1"/>
    <col min="9988" max="9988" width="29.375" style="62" customWidth="1"/>
    <col min="9989" max="10240" width="9" style="62"/>
    <col min="10241" max="10241" width="48.875" style="62" customWidth="1"/>
    <col min="10242" max="10243" width="17.625" style="62" customWidth="1"/>
    <col min="10244" max="10244" width="29.375" style="62" customWidth="1"/>
    <col min="10245" max="10496" width="9" style="62"/>
    <col min="10497" max="10497" width="48.875" style="62" customWidth="1"/>
    <col min="10498" max="10499" width="17.625" style="62" customWidth="1"/>
    <col min="10500" max="10500" width="29.375" style="62" customWidth="1"/>
    <col min="10501" max="10752" width="9" style="62"/>
    <col min="10753" max="10753" width="48.875" style="62" customWidth="1"/>
    <col min="10754" max="10755" width="17.625" style="62" customWidth="1"/>
    <col min="10756" max="10756" width="29.375" style="62" customWidth="1"/>
    <col min="10757" max="11008" width="9" style="62"/>
    <col min="11009" max="11009" width="48.875" style="62" customWidth="1"/>
    <col min="11010" max="11011" width="17.625" style="62" customWidth="1"/>
    <col min="11012" max="11012" width="29.375" style="62" customWidth="1"/>
    <col min="11013" max="11264" width="9" style="62"/>
    <col min="11265" max="11265" width="48.875" style="62" customWidth="1"/>
    <col min="11266" max="11267" width="17.625" style="62" customWidth="1"/>
    <col min="11268" max="11268" width="29.375" style="62" customWidth="1"/>
    <col min="11269" max="11520" width="9" style="62"/>
    <col min="11521" max="11521" width="48.875" style="62" customWidth="1"/>
    <col min="11522" max="11523" width="17.625" style="62" customWidth="1"/>
    <col min="11524" max="11524" width="29.375" style="62" customWidth="1"/>
    <col min="11525" max="11776" width="9" style="62"/>
    <col min="11777" max="11777" width="48.875" style="62" customWidth="1"/>
    <col min="11778" max="11779" width="17.625" style="62" customWidth="1"/>
    <col min="11780" max="11780" width="29.375" style="62" customWidth="1"/>
    <col min="11781" max="12032" width="9" style="62"/>
    <col min="12033" max="12033" width="48.875" style="62" customWidth="1"/>
    <col min="12034" max="12035" width="17.625" style="62" customWidth="1"/>
    <col min="12036" max="12036" width="29.375" style="62" customWidth="1"/>
    <col min="12037" max="12288" width="9" style="62"/>
    <col min="12289" max="12289" width="48.875" style="62" customWidth="1"/>
    <col min="12290" max="12291" width="17.625" style="62" customWidth="1"/>
    <col min="12292" max="12292" width="29.375" style="62" customWidth="1"/>
    <col min="12293" max="12544" width="9" style="62"/>
    <col min="12545" max="12545" width="48.875" style="62" customWidth="1"/>
    <col min="12546" max="12547" width="17.625" style="62" customWidth="1"/>
    <col min="12548" max="12548" width="29.375" style="62" customWidth="1"/>
    <col min="12549" max="12800" width="9" style="62"/>
    <col min="12801" max="12801" width="48.875" style="62" customWidth="1"/>
    <col min="12802" max="12803" width="17.625" style="62" customWidth="1"/>
    <col min="12804" max="12804" width="29.375" style="62" customWidth="1"/>
    <col min="12805" max="13056" width="9" style="62"/>
    <col min="13057" max="13057" width="48.875" style="62" customWidth="1"/>
    <col min="13058" max="13059" width="17.625" style="62" customWidth="1"/>
    <col min="13060" max="13060" width="29.375" style="62" customWidth="1"/>
    <col min="13061" max="13312" width="9" style="62"/>
    <col min="13313" max="13313" width="48.875" style="62" customWidth="1"/>
    <col min="13314" max="13315" width="17.625" style="62" customWidth="1"/>
    <col min="13316" max="13316" width="29.375" style="62" customWidth="1"/>
    <col min="13317" max="13568" width="9" style="62"/>
    <col min="13569" max="13569" width="48.875" style="62" customWidth="1"/>
    <col min="13570" max="13571" width="17.625" style="62" customWidth="1"/>
    <col min="13572" max="13572" width="29.375" style="62" customWidth="1"/>
    <col min="13573" max="13824" width="9" style="62"/>
    <col min="13825" max="13825" width="48.875" style="62" customWidth="1"/>
    <col min="13826" max="13827" width="17.625" style="62" customWidth="1"/>
    <col min="13828" max="13828" width="29.375" style="62" customWidth="1"/>
    <col min="13829" max="14080" width="9" style="62"/>
    <col min="14081" max="14081" width="48.875" style="62" customWidth="1"/>
    <col min="14082" max="14083" width="17.625" style="62" customWidth="1"/>
    <col min="14084" max="14084" width="29.375" style="62" customWidth="1"/>
    <col min="14085" max="14336" width="9" style="62"/>
    <col min="14337" max="14337" width="48.875" style="62" customWidth="1"/>
    <col min="14338" max="14339" width="17.625" style="62" customWidth="1"/>
    <col min="14340" max="14340" width="29.375" style="62" customWidth="1"/>
    <col min="14341" max="14592" width="9" style="62"/>
    <col min="14593" max="14593" width="48.875" style="62" customWidth="1"/>
    <col min="14594" max="14595" width="17.625" style="62" customWidth="1"/>
    <col min="14596" max="14596" width="29.375" style="62" customWidth="1"/>
    <col min="14597" max="14848" width="9" style="62"/>
    <col min="14849" max="14849" width="48.875" style="62" customWidth="1"/>
    <col min="14850" max="14851" width="17.625" style="62" customWidth="1"/>
    <col min="14852" max="14852" width="29.375" style="62" customWidth="1"/>
    <col min="14853" max="15104" width="9" style="62"/>
    <col min="15105" max="15105" width="48.875" style="62" customWidth="1"/>
    <col min="15106" max="15107" width="17.625" style="62" customWidth="1"/>
    <col min="15108" max="15108" width="29.375" style="62" customWidth="1"/>
    <col min="15109" max="15360" width="9" style="62"/>
    <col min="15361" max="15361" width="48.875" style="62" customWidth="1"/>
    <col min="15362" max="15363" width="17.625" style="62" customWidth="1"/>
    <col min="15364" max="15364" width="29.375" style="62" customWidth="1"/>
    <col min="15365" max="15616" width="9" style="62"/>
    <col min="15617" max="15617" width="48.875" style="62" customWidth="1"/>
    <col min="15618" max="15619" width="17.625" style="62" customWidth="1"/>
    <col min="15620" max="15620" width="29.375" style="62" customWidth="1"/>
    <col min="15621" max="15872" width="9" style="62"/>
    <col min="15873" max="15873" width="48.875" style="62" customWidth="1"/>
    <col min="15874" max="15875" width="17.625" style="62" customWidth="1"/>
    <col min="15876" max="15876" width="29.375" style="62" customWidth="1"/>
    <col min="15877" max="16128" width="9" style="62"/>
    <col min="16129" max="16129" width="48.875" style="62" customWidth="1"/>
    <col min="16130" max="16131" width="17.625" style="62" customWidth="1"/>
    <col min="16132" max="16132" width="29.375" style="62" customWidth="1"/>
    <col min="16133" max="16384" width="9" style="62"/>
  </cols>
  <sheetData>
    <row r="1" s="59" customFormat="1" ht="30" customHeight="1" spans="1:4">
      <c r="A1" s="64" t="s">
        <v>14</v>
      </c>
      <c r="B1" s="64"/>
      <c r="C1" s="64"/>
      <c r="D1" s="64"/>
    </row>
    <row r="2" ht="14.25" spans="1:4">
      <c r="A2" s="65" t="s">
        <v>517</v>
      </c>
      <c r="B2" s="66"/>
      <c r="C2" s="67"/>
      <c r="D2" s="68" t="s">
        <v>518</v>
      </c>
    </row>
    <row r="3" s="60" customFormat="1" ht="20.1" customHeight="1" spans="1:4">
      <c r="A3" s="69" t="s">
        <v>505</v>
      </c>
      <c r="B3" s="70" t="s">
        <v>519</v>
      </c>
      <c r="C3" s="71" t="s">
        <v>26</v>
      </c>
      <c r="D3" s="70" t="s">
        <v>520</v>
      </c>
    </row>
    <row r="4" s="61" customFormat="1" ht="20.1" customHeight="1" spans="1:4">
      <c r="A4" s="72" t="s">
        <v>521</v>
      </c>
      <c r="B4" s="73"/>
      <c r="C4" s="73"/>
      <c r="D4" s="74"/>
    </row>
    <row r="5" s="61" customFormat="1" ht="20.1" customHeight="1" spans="1:4">
      <c r="A5" s="72" t="s">
        <v>522</v>
      </c>
      <c r="B5" s="73"/>
      <c r="C5" s="73"/>
      <c r="D5" s="74"/>
    </row>
    <row r="6" s="61" customFormat="1" ht="20.1" customHeight="1" spans="1:4">
      <c r="A6" s="72" t="s">
        <v>523</v>
      </c>
      <c r="B6" s="73"/>
      <c r="C6" s="73"/>
      <c r="D6" s="74"/>
    </row>
    <row r="7" s="61" customFormat="1" ht="20.1" customHeight="1" spans="1:4">
      <c r="A7" s="72" t="s">
        <v>524</v>
      </c>
      <c r="B7" s="73"/>
      <c r="C7" s="73"/>
      <c r="D7" s="74"/>
    </row>
    <row r="8" s="61" customFormat="1" ht="20.1" customHeight="1" spans="1:4">
      <c r="A8" s="72" t="s">
        <v>525</v>
      </c>
      <c r="B8" s="73"/>
      <c r="C8" s="73"/>
      <c r="D8" s="74"/>
    </row>
    <row r="9" s="61" customFormat="1" ht="20.1" customHeight="1" spans="1:4">
      <c r="A9" s="72" t="s">
        <v>526</v>
      </c>
      <c r="B9" s="73"/>
      <c r="C9" s="73"/>
      <c r="D9" s="74"/>
    </row>
    <row r="10" s="61" customFormat="1" ht="20.1" customHeight="1" spans="1:4">
      <c r="A10" s="75" t="s">
        <v>527</v>
      </c>
      <c r="B10" s="76">
        <v>0</v>
      </c>
      <c r="C10" s="76">
        <v>0</v>
      </c>
      <c r="D10" s="77">
        <v>0</v>
      </c>
    </row>
    <row r="11" s="61" customFormat="1" ht="20.1" customHeight="1" spans="1:4">
      <c r="A11" s="78" t="s">
        <v>528</v>
      </c>
      <c r="B11" s="73"/>
      <c r="C11" s="73"/>
      <c r="D11" s="74"/>
    </row>
    <row r="12" s="61" customFormat="1" ht="20.1" customHeight="1" spans="1:4">
      <c r="A12" s="78" t="s">
        <v>473</v>
      </c>
      <c r="B12" s="73"/>
      <c r="C12" s="73"/>
      <c r="D12" s="74"/>
    </row>
    <row r="13" s="61" customFormat="1" ht="20.1" customHeight="1" spans="1:4">
      <c r="A13" s="78" t="s">
        <v>529</v>
      </c>
      <c r="B13" s="73"/>
      <c r="C13" s="73"/>
      <c r="D13" s="74"/>
    </row>
    <row r="14" s="61" customFormat="1" ht="20.1" customHeight="1" spans="1:4">
      <c r="A14" s="75" t="s">
        <v>349</v>
      </c>
      <c r="B14" s="76">
        <v>0</v>
      </c>
      <c r="C14" s="76">
        <v>0</v>
      </c>
      <c r="D14" s="77">
        <v>0</v>
      </c>
    </row>
    <row r="15" s="61" customFormat="1" ht="20.1" customHeight="1" spans="2:4">
      <c r="B15" s="79"/>
      <c r="C15" s="79"/>
      <c r="D15" s="79"/>
    </row>
    <row r="16" s="61" customFormat="1" ht="20.1" customHeight="1" spans="2:4">
      <c r="B16" s="79"/>
      <c r="C16" s="79"/>
      <c r="D16" s="79"/>
    </row>
    <row r="17" s="61" customFormat="1" ht="20.1" customHeight="1" spans="2:4">
      <c r="B17" s="79"/>
      <c r="C17" s="79"/>
      <c r="D17" s="79"/>
    </row>
    <row r="18" s="61" customFormat="1" ht="20.1" customHeight="1" spans="2:4">
      <c r="B18" s="79"/>
      <c r="C18" s="79"/>
      <c r="D18" s="79"/>
    </row>
    <row r="19" s="61" customFormat="1" ht="20.1" customHeight="1" spans="2:4">
      <c r="B19" s="79"/>
      <c r="C19" s="79"/>
      <c r="D19" s="79"/>
    </row>
    <row r="20" s="61" customFormat="1" ht="20.1" customHeight="1" spans="2:4">
      <c r="B20" s="79"/>
      <c r="C20" s="79"/>
      <c r="D20" s="79"/>
    </row>
    <row r="21" s="61" customFormat="1" ht="20.1" customHeight="1" spans="2:4">
      <c r="B21" s="79"/>
      <c r="C21" s="79"/>
      <c r="D21" s="79"/>
    </row>
    <row r="22" s="61" customFormat="1" ht="20.1" customHeight="1" spans="2:4">
      <c r="B22" s="79"/>
      <c r="C22" s="79"/>
      <c r="D22" s="79"/>
    </row>
    <row r="23" s="61" customFormat="1" ht="20.1" customHeight="1" spans="2:4">
      <c r="B23" s="79"/>
      <c r="C23" s="79"/>
      <c r="D23" s="79"/>
    </row>
    <row r="24" s="61" customFormat="1" ht="20.1" customHeight="1" spans="2:4">
      <c r="B24" s="79"/>
      <c r="C24" s="79"/>
      <c r="D24" s="79"/>
    </row>
    <row r="25" s="61" customFormat="1" ht="20.1" customHeight="1" spans="2:4">
      <c r="B25" s="79"/>
      <c r="C25" s="79"/>
      <c r="D25" s="79"/>
    </row>
    <row r="26" s="61" customFormat="1" ht="20.1" customHeight="1" spans="2:4">
      <c r="B26" s="79"/>
      <c r="C26" s="79"/>
      <c r="D26" s="79"/>
    </row>
    <row r="27" s="61" customFormat="1" ht="20.1" customHeight="1" spans="2:4">
      <c r="B27" s="79"/>
      <c r="C27" s="79"/>
      <c r="D27" s="79"/>
    </row>
    <row r="28" s="61" customFormat="1" ht="20.1" customHeight="1" spans="2:4">
      <c r="B28" s="79"/>
      <c r="C28" s="79"/>
      <c r="D28" s="79"/>
    </row>
    <row r="29" s="61" customFormat="1" ht="20.1" customHeight="1" spans="2:4">
      <c r="B29" s="79"/>
      <c r="C29" s="79"/>
      <c r="D29" s="79"/>
    </row>
    <row r="30" s="61" customFormat="1" ht="20.1" customHeight="1" spans="2:4">
      <c r="B30" s="79"/>
      <c r="C30" s="79"/>
      <c r="D30" s="79"/>
    </row>
    <row r="31" s="61" customFormat="1" ht="20.1" customHeight="1" spans="2:4">
      <c r="B31" s="79"/>
      <c r="C31" s="79"/>
      <c r="D31" s="79"/>
    </row>
    <row r="32" s="61" customFormat="1" ht="20.1" customHeight="1" spans="2:4">
      <c r="B32" s="79"/>
      <c r="C32" s="79"/>
      <c r="D32" s="79"/>
    </row>
    <row r="33" s="61" customFormat="1" ht="20.1" customHeight="1" spans="2:4">
      <c r="B33" s="79"/>
      <c r="C33" s="79"/>
      <c r="D33" s="79"/>
    </row>
    <row r="34" s="61" customFormat="1" ht="20.1" customHeight="1" spans="2:4">
      <c r="B34" s="79"/>
      <c r="C34" s="79"/>
      <c r="D34" s="79"/>
    </row>
    <row r="35" s="61" customFormat="1" ht="20.1" customHeight="1" spans="2:4">
      <c r="B35" s="79"/>
      <c r="C35" s="79"/>
      <c r="D35" s="79"/>
    </row>
    <row r="36" s="61" customFormat="1" ht="20.1" customHeight="1" spans="2:4">
      <c r="B36" s="79"/>
      <c r="C36" s="79"/>
      <c r="D36" s="79"/>
    </row>
    <row r="37" s="61" customFormat="1" ht="20.1" customHeight="1" spans="2:4">
      <c r="B37" s="79"/>
      <c r="C37" s="79"/>
      <c r="D37" s="79"/>
    </row>
    <row r="38" s="61" customFormat="1" ht="20.1" customHeight="1" spans="2:4">
      <c r="B38" s="79"/>
      <c r="C38" s="79"/>
      <c r="D38" s="79"/>
    </row>
    <row r="39" s="61" customFormat="1" ht="20.1" customHeight="1" spans="2:4">
      <c r="B39" s="79"/>
      <c r="C39" s="79"/>
      <c r="D39" s="79"/>
    </row>
    <row r="40" s="61" customFormat="1" ht="20.1" customHeight="1" spans="2:4">
      <c r="B40" s="79"/>
      <c r="C40" s="79"/>
      <c r="D40" s="79"/>
    </row>
    <row r="41" s="61" customFormat="1" ht="20.1" customHeight="1" spans="2:4">
      <c r="B41" s="79"/>
      <c r="C41" s="79"/>
      <c r="D41" s="79"/>
    </row>
    <row r="42" s="61" customFormat="1" ht="20.1" customHeight="1" spans="2:4">
      <c r="B42" s="79"/>
      <c r="C42" s="79"/>
      <c r="D42" s="79"/>
    </row>
    <row r="43" s="61" customFormat="1" ht="20.1" customHeight="1" spans="2:4">
      <c r="B43" s="79"/>
      <c r="C43" s="79"/>
      <c r="D43" s="79"/>
    </row>
    <row r="44" s="61" customFormat="1" ht="20.1" customHeight="1" spans="2:4">
      <c r="B44" s="79"/>
      <c r="C44" s="79"/>
      <c r="D44" s="79"/>
    </row>
    <row r="45" s="61" customFormat="1" ht="20.1" customHeight="1" spans="2:4">
      <c r="B45" s="79"/>
      <c r="C45" s="79"/>
      <c r="D45" s="79"/>
    </row>
    <row r="46" s="61" customFormat="1" ht="20.1" customHeight="1" spans="2:4">
      <c r="B46" s="79"/>
      <c r="C46" s="79"/>
      <c r="D46" s="79"/>
    </row>
    <row r="47" s="61" customFormat="1" ht="20.1" customHeight="1" spans="2:4">
      <c r="B47" s="79"/>
      <c r="C47" s="79"/>
      <c r="D47" s="79"/>
    </row>
    <row r="48" s="61" customFormat="1" ht="20.1" customHeight="1" spans="2:4">
      <c r="B48" s="79"/>
      <c r="C48" s="79"/>
      <c r="D48" s="79"/>
    </row>
    <row r="49" s="61" customFormat="1" ht="20.1" customHeight="1" spans="2:4">
      <c r="B49" s="79"/>
      <c r="C49" s="79"/>
      <c r="D49" s="79"/>
    </row>
    <row r="50" s="61" customFormat="1" ht="20.1" customHeight="1" spans="2:4">
      <c r="B50" s="79"/>
      <c r="C50" s="79"/>
      <c r="D50" s="79"/>
    </row>
    <row r="51" s="61" customFormat="1" ht="20.1" customHeight="1" spans="2:4">
      <c r="B51" s="79"/>
      <c r="C51" s="79"/>
      <c r="D51" s="79"/>
    </row>
    <row r="52" s="61" customFormat="1" ht="20.1" customHeight="1" spans="2:4">
      <c r="B52" s="79"/>
      <c r="C52" s="79"/>
      <c r="D52" s="79"/>
    </row>
    <row r="53" s="61" customFormat="1" ht="20.1" customHeight="1" spans="2:4">
      <c r="B53" s="79"/>
      <c r="C53" s="79"/>
      <c r="D53" s="79"/>
    </row>
    <row r="54" s="61" customFormat="1" ht="20.1" customHeight="1" spans="2:4">
      <c r="B54" s="79"/>
      <c r="C54" s="79"/>
      <c r="D54" s="79"/>
    </row>
    <row r="55" s="61" customFormat="1" ht="20.1" customHeight="1" spans="2:4">
      <c r="B55" s="79"/>
      <c r="C55" s="79"/>
      <c r="D55" s="79"/>
    </row>
    <row r="56" s="61" customFormat="1" ht="20.1" customHeight="1" spans="2:4">
      <c r="B56" s="79"/>
      <c r="C56" s="79"/>
      <c r="D56" s="79"/>
    </row>
    <row r="57" s="61" customFormat="1" ht="20.1" customHeight="1" spans="2:4">
      <c r="B57" s="79"/>
      <c r="C57" s="79"/>
      <c r="D57" s="79"/>
    </row>
    <row r="58" s="61" customFormat="1" ht="20.1" customHeight="1" spans="2:4">
      <c r="B58" s="79"/>
      <c r="C58" s="79"/>
      <c r="D58" s="79"/>
    </row>
    <row r="59" s="61" customFormat="1" ht="20.1" customHeight="1" spans="2:4">
      <c r="B59" s="79"/>
      <c r="C59" s="79"/>
      <c r="D59" s="79"/>
    </row>
    <row r="60" s="61" customFormat="1" ht="20.1" customHeight="1" spans="2:4">
      <c r="B60" s="79"/>
      <c r="C60" s="79"/>
      <c r="D60" s="79"/>
    </row>
    <row r="61" s="61" customFormat="1" ht="20.1" customHeight="1" spans="2:4">
      <c r="B61" s="79"/>
      <c r="C61" s="79"/>
      <c r="D61" s="79"/>
    </row>
    <row r="62" s="61" customFormat="1" ht="20.1" customHeight="1" spans="2:4">
      <c r="B62" s="79"/>
      <c r="C62" s="79"/>
      <c r="D62" s="79"/>
    </row>
    <row r="63" s="61" customFormat="1" ht="20.1" customHeight="1" spans="2:4">
      <c r="B63" s="79"/>
      <c r="C63" s="79"/>
      <c r="D63" s="79"/>
    </row>
    <row r="64" s="61" customFormat="1" ht="20.1" customHeight="1" spans="2:4">
      <c r="B64" s="79"/>
      <c r="C64" s="79"/>
      <c r="D64" s="79"/>
    </row>
    <row r="65" s="61" customFormat="1" ht="20.1" customHeight="1" spans="2:4">
      <c r="B65" s="79"/>
      <c r="C65" s="79"/>
      <c r="D65" s="79"/>
    </row>
    <row r="66" s="61" customFormat="1" ht="20.1" customHeight="1" spans="2:4">
      <c r="B66" s="79"/>
      <c r="C66" s="79"/>
      <c r="D66" s="79"/>
    </row>
    <row r="67" s="61" customFormat="1" ht="20.1" customHeight="1" spans="2:4">
      <c r="B67" s="79"/>
      <c r="C67" s="79"/>
      <c r="D67" s="79"/>
    </row>
    <row r="68" s="61" customFormat="1" ht="20.1" customHeight="1" spans="2:4">
      <c r="B68" s="79"/>
      <c r="C68" s="79"/>
      <c r="D68" s="79"/>
    </row>
    <row r="69" s="61" customFormat="1" ht="20.1" customHeight="1" spans="2:4">
      <c r="B69" s="79"/>
      <c r="C69" s="79"/>
      <c r="D69" s="79"/>
    </row>
    <row r="70" s="61" customFormat="1" ht="20.1" customHeight="1" spans="2:4">
      <c r="B70" s="79"/>
      <c r="C70" s="79"/>
      <c r="D70" s="79"/>
    </row>
    <row r="71" s="61" customFormat="1" ht="20.1" customHeight="1" spans="2:4">
      <c r="B71" s="79"/>
      <c r="C71" s="79"/>
      <c r="D71" s="79"/>
    </row>
    <row r="72" s="61" customFormat="1" ht="20.1" customHeight="1" spans="2:4">
      <c r="B72" s="79"/>
      <c r="C72" s="79"/>
      <c r="D72" s="79"/>
    </row>
    <row r="73" s="61" customFormat="1" ht="20.1" customHeight="1" spans="2:4">
      <c r="B73" s="79"/>
      <c r="C73" s="79"/>
      <c r="D73" s="79"/>
    </row>
    <row r="74" s="61" customFormat="1" ht="20.1" customHeight="1" spans="2:4">
      <c r="B74" s="79"/>
      <c r="C74" s="79"/>
      <c r="D74" s="79"/>
    </row>
    <row r="75" s="61" customFormat="1" ht="20.1" customHeight="1" spans="2:4">
      <c r="B75" s="79"/>
      <c r="C75" s="79"/>
      <c r="D75" s="79"/>
    </row>
    <row r="76" s="61" customFormat="1" ht="20.1" customHeight="1" spans="2:4">
      <c r="B76" s="79"/>
      <c r="C76" s="79"/>
      <c r="D76" s="79"/>
    </row>
    <row r="77" s="61" customFormat="1" ht="20.1" customHeight="1" spans="2:4">
      <c r="B77" s="79"/>
      <c r="C77" s="79"/>
      <c r="D77" s="79"/>
    </row>
    <row r="78" s="61" customFormat="1" ht="20.1" customHeight="1" spans="2:4">
      <c r="B78" s="79"/>
      <c r="C78" s="79"/>
      <c r="D78" s="79"/>
    </row>
    <row r="79" s="61" customFormat="1" ht="20.1" customHeight="1" spans="2:4">
      <c r="B79" s="79"/>
      <c r="C79" s="79"/>
      <c r="D79" s="79"/>
    </row>
    <row r="80" s="61" customFormat="1" ht="20.1" customHeight="1" spans="2:4">
      <c r="B80" s="79"/>
      <c r="C80" s="79"/>
      <c r="D80" s="79"/>
    </row>
    <row r="81" s="61" customFormat="1" ht="20.1" customHeight="1" spans="2:4">
      <c r="B81" s="79"/>
      <c r="C81" s="79"/>
      <c r="D81" s="79"/>
    </row>
    <row r="82" s="61" customFormat="1" ht="20.1" customHeight="1" spans="2:4">
      <c r="B82" s="79"/>
      <c r="C82" s="79"/>
      <c r="D82" s="79"/>
    </row>
    <row r="83" s="61" customFormat="1" ht="20.1" customHeight="1" spans="2:4">
      <c r="B83" s="79"/>
      <c r="C83" s="79"/>
      <c r="D83" s="79"/>
    </row>
    <row r="84" s="61" customFormat="1" ht="20.1" customHeight="1" spans="2:4">
      <c r="B84" s="79"/>
      <c r="C84" s="79"/>
      <c r="D84" s="79"/>
    </row>
    <row r="85" s="61" customFormat="1" ht="20.1" customHeight="1" spans="2:4">
      <c r="B85" s="79"/>
      <c r="C85" s="79"/>
      <c r="D85" s="79"/>
    </row>
    <row r="86" s="61" customFormat="1" ht="20.1" customHeight="1" spans="2:4">
      <c r="B86" s="79"/>
      <c r="C86" s="79"/>
      <c r="D86" s="79"/>
    </row>
    <row r="87" s="61" customFormat="1" ht="20.1" customHeight="1" spans="2:4">
      <c r="B87" s="79"/>
      <c r="C87" s="79"/>
      <c r="D87" s="79"/>
    </row>
    <row r="88" s="61" customFormat="1" ht="20.1" customHeight="1" spans="2:4">
      <c r="B88" s="79"/>
      <c r="C88" s="79"/>
      <c r="D88" s="79"/>
    </row>
    <row r="89" s="61" customFormat="1" ht="20.1" customHeight="1" spans="2:4">
      <c r="B89" s="79"/>
      <c r="C89" s="79"/>
      <c r="D89" s="79"/>
    </row>
    <row r="90" s="61" customFormat="1" ht="20.1" customHeight="1" spans="2:4">
      <c r="B90" s="79"/>
      <c r="C90" s="79"/>
      <c r="D90" s="79"/>
    </row>
    <row r="91" s="61" customFormat="1" ht="20.1" customHeight="1" spans="2:4">
      <c r="B91" s="79"/>
      <c r="C91" s="79"/>
      <c r="D91" s="79"/>
    </row>
    <row r="92" s="61" customFormat="1" ht="20.1" customHeight="1" spans="2:4">
      <c r="B92" s="79"/>
      <c r="C92" s="79"/>
      <c r="D92" s="79"/>
    </row>
    <row r="93" s="61" customFormat="1" ht="20.1" customHeight="1" spans="2:4">
      <c r="B93" s="79"/>
      <c r="C93" s="79"/>
      <c r="D93" s="79"/>
    </row>
    <row r="94" s="61" customFormat="1" ht="20.1" customHeight="1" spans="2:4">
      <c r="B94" s="79"/>
      <c r="C94" s="79"/>
      <c r="D94" s="79"/>
    </row>
    <row r="95" s="61" customFormat="1" ht="20.1" customHeight="1" spans="2:4">
      <c r="B95" s="79"/>
      <c r="C95" s="79"/>
      <c r="D95" s="79"/>
    </row>
    <row r="96" s="61" customFormat="1" ht="20.1" customHeight="1" spans="2:4">
      <c r="B96" s="79"/>
      <c r="C96" s="79"/>
      <c r="D96" s="79"/>
    </row>
    <row r="97" s="61" customFormat="1" ht="20.1" customHeight="1" spans="2:4">
      <c r="B97" s="79"/>
      <c r="C97" s="79"/>
      <c r="D97" s="79"/>
    </row>
    <row r="98" s="61" customFormat="1" ht="20.1" customHeight="1" spans="2:4">
      <c r="B98" s="79"/>
      <c r="C98" s="79"/>
      <c r="D98" s="79"/>
    </row>
    <row r="99" s="61" customFormat="1" ht="20.1" customHeight="1" spans="2:4">
      <c r="B99" s="79"/>
      <c r="C99" s="79"/>
      <c r="D99" s="79"/>
    </row>
    <row r="100" s="61" customFormat="1" ht="20.1" customHeight="1" spans="2:4">
      <c r="B100" s="79"/>
      <c r="C100" s="79"/>
      <c r="D100" s="79"/>
    </row>
    <row r="101" s="61" customFormat="1" ht="20.1" customHeight="1" spans="2:4">
      <c r="B101" s="79"/>
      <c r="C101" s="79"/>
      <c r="D101" s="79"/>
    </row>
    <row r="102" s="61" customFormat="1" ht="20.1" customHeight="1" spans="2:4">
      <c r="B102" s="79"/>
      <c r="C102" s="79"/>
      <c r="D102" s="79"/>
    </row>
    <row r="103" s="61" customFormat="1" ht="20.1" customHeight="1" spans="2:4">
      <c r="B103" s="79"/>
      <c r="C103" s="79"/>
      <c r="D103" s="79"/>
    </row>
    <row r="104" s="61" customFormat="1" ht="20.1" customHeight="1" spans="2:4">
      <c r="B104" s="79"/>
      <c r="C104" s="79"/>
      <c r="D104" s="79"/>
    </row>
    <row r="105" s="61" customFormat="1" ht="20.1" customHeight="1" spans="2:4">
      <c r="B105" s="79"/>
      <c r="C105" s="79"/>
      <c r="D105" s="79"/>
    </row>
    <row r="106" s="61" customFormat="1" ht="20.1" customHeight="1" spans="2:4">
      <c r="B106" s="79"/>
      <c r="C106" s="79"/>
      <c r="D106" s="79"/>
    </row>
    <row r="107" s="61" customFormat="1" ht="20.1" customHeight="1" spans="2:4">
      <c r="B107" s="79"/>
      <c r="C107" s="79"/>
      <c r="D107" s="79"/>
    </row>
    <row r="108" s="61" customFormat="1" ht="20.1" customHeight="1" spans="2:4">
      <c r="B108" s="79"/>
      <c r="C108" s="79"/>
      <c r="D108" s="79"/>
    </row>
    <row r="109" s="61" customFormat="1" ht="20.1" customHeight="1" spans="2:4">
      <c r="B109" s="79"/>
      <c r="C109" s="79"/>
      <c r="D109" s="79"/>
    </row>
    <row r="110" s="61" customFormat="1" ht="20.1" customHeight="1" spans="2:4">
      <c r="B110" s="79"/>
      <c r="C110" s="79"/>
      <c r="D110" s="79"/>
    </row>
    <row r="111" s="61" customFormat="1" ht="20.1" customHeight="1" spans="2:4">
      <c r="B111" s="79"/>
      <c r="C111" s="79"/>
      <c r="D111" s="79"/>
    </row>
    <row r="112" s="61" customFormat="1" ht="20.1" customHeight="1" spans="2:4">
      <c r="B112" s="79"/>
      <c r="C112" s="79"/>
      <c r="D112" s="79"/>
    </row>
    <row r="113" s="61" customFormat="1" ht="20.1" customHeight="1" spans="2:4">
      <c r="B113" s="79"/>
      <c r="C113" s="79"/>
      <c r="D113" s="79"/>
    </row>
    <row r="114" s="61" customFormat="1" ht="20.1" customHeight="1" spans="2:4">
      <c r="B114" s="79"/>
      <c r="C114" s="79"/>
      <c r="D114" s="79"/>
    </row>
    <row r="115" s="61" customFormat="1" ht="20.1" customHeight="1" spans="2:4">
      <c r="B115" s="79"/>
      <c r="C115" s="79"/>
      <c r="D115" s="79"/>
    </row>
    <row r="116" s="61" customFormat="1" ht="20.1" customHeight="1" spans="2:4">
      <c r="B116" s="79"/>
      <c r="C116" s="79"/>
      <c r="D116" s="79"/>
    </row>
    <row r="117" s="61" customFormat="1" ht="20.1" customHeight="1" spans="2:4">
      <c r="B117" s="79"/>
      <c r="C117" s="79"/>
      <c r="D117" s="79"/>
    </row>
    <row r="118" s="61" customFormat="1" ht="20.1" customHeight="1" spans="2:4">
      <c r="B118" s="79"/>
      <c r="C118" s="79"/>
      <c r="D118" s="79"/>
    </row>
    <row r="119" s="61" customFormat="1" ht="20.1" customHeight="1" spans="2:4">
      <c r="B119" s="79"/>
      <c r="C119" s="79"/>
      <c r="D119" s="79"/>
    </row>
    <row r="120" s="61" customFormat="1" ht="20.1" customHeight="1" spans="2:4">
      <c r="B120" s="79"/>
      <c r="C120" s="79"/>
      <c r="D120" s="79"/>
    </row>
    <row r="121" s="61" customFormat="1" ht="20.1" customHeight="1" spans="2:4">
      <c r="B121" s="79"/>
      <c r="C121" s="79"/>
      <c r="D121" s="79"/>
    </row>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sheetData>
  <mergeCells count="1">
    <mergeCell ref="A1:D1"/>
  </mergeCells>
  <conditionalFormatting sqref="D3:D14">
    <cfRule type="cellIs" dxfId="0" priority="3" stopIfTrue="1" operator="lessThanOrEqual">
      <formula>-1</formula>
    </cfRule>
  </conditionalFormatting>
  <conditionalFormatting sqref="D4:D14">
    <cfRule type="cellIs" dxfId="1" priority="1" stopIfTrue="1" operator="greaterThan">
      <formula>10</formula>
    </cfRule>
    <cfRule type="cellIs" dxfId="1" priority="2" stopIfTrue="1" operator="lessThanOrEqual">
      <formula>-1</formula>
    </cfRule>
  </conditionalFormatting>
  <printOptions horizontalCentered="1"/>
  <pageMargins left="0.709027777777778" right="0.709027777777778" top="0.75" bottom="0.75" header="0.309027777777778" footer="0.309027777777778"/>
  <pageSetup paperSize="9" fitToHeight="20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workbookViewId="0">
      <selection activeCell="K11" sqref="K11"/>
    </sheetView>
  </sheetViews>
  <sheetFormatPr defaultColWidth="8" defaultRowHeight="12" outlineLevelCol="7"/>
  <cols>
    <col min="1" max="1" width="22.125" style="51" customWidth="1"/>
    <col min="2" max="2" width="25.375" style="51" customWidth="1"/>
    <col min="3" max="5" width="20.625" style="51" customWidth="1"/>
    <col min="6" max="6" width="22" style="51" customWidth="1"/>
    <col min="7" max="7" width="16.5" style="51" customWidth="1"/>
    <col min="8" max="8" width="17.625" style="51" customWidth="1"/>
    <col min="9" max="16384" width="8" style="51"/>
  </cols>
  <sheetData>
    <row r="1" ht="20.25" spans="1:8">
      <c r="A1" s="23" t="s">
        <v>15</v>
      </c>
      <c r="B1" s="23"/>
      <c r="C1" s="23"/>
      <c r="D1" s="23"/>
      <c r="E1" s="23"/>
      <c r="F1" s="23"/>
      <c r="G1" s="23"/>
      <c r="H1" s="23"/>
    </row>
    <row r="2" ht="13.5" spans="1:1">
      <c r="A2" s="24" t="s">
        <v>19</v>
      </c>
    </row>
    <row r="3" ht="44.25" customHeight="1" spans="1:8">
      <c r="A3" s="52" t="s">
        <v>530</v>
      </c>
      <c r="B3" s="52" t="s">
        <v>531</v>
      </c>
      <c r="C3" s="52" t="s">
        <v>532</v>
      </c>
      <c r="D3" s="52" t="s">
        <v>533</v>
      </c>
      <c r="E3" s="52" t="s">
        <v>534</v>
      </c>
      <c r="F3" s="52" t="s">
        <v>535</v>
      </c>
      <c r="G3" s="52" t="s">
        <v>536</v>
      </c>
      <c r="H3" s="52" t="s">
        <v>537</v>
      </c>
    </row>
    <row r="4" ht="14.25" spans="1:8">
      <c r="A4" s="52">
        <v>1</v>
      </c>
      <c r="B4" s="52">
        <v>2</v>
      </c>
      <c r="C4" s="52">
        <v>3</v>
      </c>
      <c r="D4" s="52">
        <v>4</v>
      </c>
      <c r="E4" s="52">
        <v>5</v>
      </c>
      <c r="F4" s="52">
        <v>6</v>
      </c>
      <c r="G4" s="52">
        <v>7</v>
      </c>
      <c r="H4" s="52">
        <v>8</v>
      </c>
    </row>
    <row r="5" ht="33" customHeight="1" spans="1:8">
      <c r="A5" s="53" t="s">
        <v>538</v>
      </c>
      <c r="B5" s="53"/>
      <c r="C5" s="53"/>
      <c r="D5" s="53"/>
      <c r="E5" s="52"/>
      <c r="F5" s="52"/>
      <c r="G5" s="52"/>
      <c r="H5" s="52"/>
    </row>
    <row r="6" ht="33" customHeight="1" spans="1:8">
      <c r="A6" s="54" t="s">
        <v>539</v>
      </c>
      <c r="B6" s="55" t="s">
        <v>540</v>
      </c>
      <c r="C6" s="56" t="s">
        <v>541</v>
      </c>
      <c r="D6" s="56" t="s">
        <v>541</v>
      </c>
      <c r="E6" s="56" t="s">
        <v>541</v>
      </c>
      <c r="F6" s="57">
        <v>1</v>
      </c>
      <c r="G6" s="52" t="s">
        <v>542</v>
      </c>
      <c r="H6" s="58"/>
    </row>
    <row r="7" ht="33" customHeight="1" spans="1:8">
      <c r="A7" s="54" t="s">
        <v>543</v>
      </c>
      <c r="B7" s="55" t="s">
        <v>544</v>
      </c>
      <c r="C7" s="56" t="s">
        <v>541</v>
      </c>
      <c r="D7" s="56" t="s">
        <v>541</v>
      </c>
      <c r="E7" s="56" t="s">
        <v>541</v>
      </c>
      <c r="F7" s="57">
        <v>1</v>
      </c>
      <c r="G7" s="52" t="s">
        <v>542</v>
      </c>
      <c r="H7" s="58"/>
    </row>
    <row r="8" ht="33" customHeight="1" spans="1:8">
      <c r="A8" s="54" t="s">
        <v>545</v>
      </c>
      <c r="B8" s="55" t="s">
        <v>546</v>
      </c>
      <c r="C8" s="56" t="s">
        <v>547</v>
      </c>
      <c r="D8" s="56" t="s">
        <v>547</v>
      </c>
      <c r="E8" s="56" t="s">
        <v>547</v>
      </c>
      <c r="F8" s="57">
        <v>1</v>
      </c>
      <c r="G8" s="52" t="s">
        <v>548</v>
      </c>
      <c r="H8" s="58"/>
    </row>
    <row r="9" ht="33" customHeight="1" spans="1:8">
      <c r="A9" s="54" t="s">
        <v>549</v>
      </c>
      <c r="B9" s="55" t="s">
        <v>550</v>
      </c>
      <c r="C9" s="56" t="s">
        <v>547</v>
      </c>
      <c r="D9" s="56" t="s">
        <v>547</v>
      </c>
      <c r="E9" s="56" t="s">
        <v>547</v>
      </c>
      <c r="F9" s="57">
        <v>1</v>
      </c>
      <c r="G9" s="52" t="s">
        <v>548</v>
      </c>
      <c r="H9" s="58"/>
    </row>
    <row r="10" ht="33" customHeight="1" spans="1:8">
      <c r="A10" s="54" t="s">
        <v>551</v>
      </c>
      <c r="B10" s="55" t="s">
        <v>552</v>
      </c>
      <c r="C10" s="56" t="s">
        <v>541</v>
      </c>
      <c r="D10" s="56" t="s">
        <v>541</v>
      </c>
      <c r="E10" s="56" t="s">
        <v>541</v>
      </c>
      <c r="F10" s="57">
        <v>1</v>
      </c>
      <c r="G10" s="52" t="s">
        <v>542</v>
      </c>
      <c r="H10" s="58"/>
    </row>
    <row r="11" ht="33" customHeight="1" spans="1:8">
      <c r="A11" s="54" t="s">
        <v>553</v>
      </c>
      <c r="B11" s="55" t="s">
        <v>554</v>
      </c>
      <c r="C11" s="56" t="s">
        <v>541</v>
      </c>
      <c r="D11" s="56" t="s">
        <v>541</v>
      </c>
      <c r="E11" s="56" t="s">
        <v>541</v>
      </c>
      <c r="F11" s="57">
        <v>1</v>
      </c>
      <c r="G11" s="52" t="s">
        <v>542</v>
      </c>
      <c r="H11" s="58"/>
    </row>
    <row r="12" ht="33" customHeight="1" spans="1:8">
      <c r="A12" s="54" t="s">
        <v>555</v>
      </c>
      <c r="B12" s="55" t="s">
        <v>556</v>
      </c>
      <c r="C12" s="56" t="s">
        <v>541</v>
      </c>
      <c r="D12" s="56" t="s">
        <v>541</v>
      </c>
      <c r="E12" s="56" t="s">
        <v>541</v>
      </c>
      <c r="F12" s="57">
        <v>1</v>
      </c>
      <c r="G12" s="52" t="s">
        <v>542</v>
      </c>
      <c r="H12" s="58"/>
    </row>
    <row r="13" ht="33" customHeight="1" spans="1:8">
      <c r="A13" s="54" t="s">
        <v>557</v>
      </c>
      <c r="B13" s="55" t="s">
        <v>558</v>
      </c>
      <c r="C13" s="56" t="s">
        <v>541</v>
      </c>
      <c r="D13" s="56" t="s">
        <v>541</v>
      </c>
      <c r="E13" s="56" t="s">
        <v>541</v>
      </c>
      <c r="F13" s="57">
        <v>1</v>
      </c>
      <c r="G13" s="52" t="s">
        <v>542</v>
      </c>
      <c r="H13" s="58"/>
    </row>
    <row r="14" ht="33" customHeight="1" spans="1:8">
      <c r="A14" s="54" t="s">
        <v>559</v>
      </c>
      <c r="B14" s="55" t="s">
        <v>560</v>
      </c>
      <c r="C14" s="56" t="s">
        <v>547</v>
      </c>
      <c r="D14" s="56" t="s">
        <v>547</v>
      </c>
      <c r="E14" s="56" t="s">
        <v>547</v>
      </c>
      <c r="F14" s="57">
        <v>1</v>
      </c>
      <c r="G14" s="52" t="s">
        <v>548</v>
      </c>
      <c r="H14" s="58"/>
    </row>
    <row r="15" ht="33" customHeight="1" spans="1:8">
      <c r="A15" s="54" t="s">
        <v>561</v>
      </c>
      <c r="B15" s="55" t="s">
        <v>562</v>
      </c>
      <c r="C15" s="56" t="s">
        <v>547</v>
      </c>
      <c r="D15" s="56" t="s">
        <v>547</v>
      </c>
      <c r="E15" s="56" t="s">
        <v>547</v>
      </c>
      <c r="F15" s="57">
        <v>1</v>
      </c>
      <c r="G15" s="52" t="s">
        <v>548</v>
      </c>
      <c r="H15" s="58"/>
    </row>
    <row r="16" ht="33" customHeight="1" spans="1:8">
      <c r="A16" s="54" t="s">
        <v>563</v>
      </c>
      <c r="B16" s="55" t="s">
        <v>564</v>
      </c>
      <c r="C16" s="56" t="s">
        <v>547</v>
      </c>
      <c r="D16" s="56" t="s">
        <v>547</v>
      </c>
      <c r="E16" s="56" t="s">
        <v>547</v>
      </c>
      <c r="F16" s="57">
        <v>1</v>
      </c>
      <c r="G16" s="52" t="s">
        <v>548</v>
      </c>
      <c r="H16" s="58"/>
    </row>
    <row r="17" ht="33" customHeight="1" spans="1:8">
      <c r="A17" s="54" t="s">
        <v>565</v>
      </c>
      <c r="B17" s="55" t="s">
        <v>566</v>
      </c>
      <c r="C17" s="56" t="s">
        <v>547</v>
      </c>
      <c r="D17" s="56" t="s">
        <v>547</v>
      </c>
      <c r="E17" s="56" t="s">
        <v>547</v>
      </c>
      <c r="F17" s="57">
        <v>1</v>
      </c>
      <c r="G17" s="52" t="s">
        <v>548</v>
      </c>
      <c r="H17" s="58"/>
    </row>
    <row r="18" ht="33" customHeight="1" spans="1:8">
      <c r="A18" s="54" t="s">
        <v>567</v>
      </c>
      <c r="B18" s="55" t="s">
        <v>568</v>
      </c>
      <c r="C18" s="56" t="s">
        <v>547</v>
      </c>
      <c r="D18" s="56" t="s">
        <v>547</v>
      </c>
      <c r="E18" s="56" t="s">
        <v>547</v>
      </c>
      <c r="F18" s="57">
        <v>1</v>
      </c>
      <c r="G18" s="52" t="s">
        <v>548</v>
      </c>
      <c r="H18" s="58"/>
    </row>
    <row r="19" ht="33" customHeight="1" spans="1:8">
      <c r="A19" s="54" t="s">
        <v>569</v>
      </c>
      <c r="B19" s="55" t="s">
        <v>570</v>
      </c>
      <c r="C19" s="56" t="s">
        <v>547</v>
      </c>
      <c r="D19" s="56" t="s">
        <v>547</v>
      </c>
      <c r="E19" s="56" t="s">
        <v>547</v>
      </c>
      <c r="F19" s="57">
        <v>1</v>
      </c>
      <c r="G19" s="52" t="s">
        <v>548</v>
      </c>
      <c r="H19" s="58"/>
    </row>
    <row r="20" ht="33" customHeight="1" spans="1:8">
      <c r="A20" s="54" t="s">
        <v>571</v>
      </c>
      <c r="B20" s="55" t="s">
        <v>572</v>
      </c>
      <c r="C20" s="56" t="s">
        <v>547</v>
      </c>
      <c r="D20" s="56" t="s">
        <v>547</v>
      </c>
      <c r="E20" s="56" t="s">
        <v>547</v>
      </c>
      <c r="F20" s="57">
        <v>1</v>
      </c>
      <c r="G20" s="52" t="s">
        <v>548</v>
      </c>
      <c r="H20" s="58"/>
    </row>
    <row r="21" ht="32" customHeight="1" spans="1:8">
      <c r="A21" s="54" t="s">
        <v>573</v>
      </c>
      <c r="B21" s="55" t="s">
        <v>574</v>
      </c>
      <c r="C21" s="56" t="s">
        <v>541</v>
      </c>
      <c r="D21" s="56" t="s">
        <v>541</v>
      </c>
      <c r="E21" s="56" t="s">
        <v>541</v>
      </c>
      <c r="F21" s="57">
        <v>1</v>
      </c>
      <c r="G21" s="52" t="s">
        <v>542</v>
      </c>
      <c r="H21" s="58"/>
    </row>
    <row r="22" ht="31" customHeight="1" spans="1:8">
      <c r="A22" s="54" t="s">
        <v>575</v>
      </c>
      <c r="B22" s="55" t="s">
        <v>576</v>
      </c>
      <c r="C22" s="56" t="s">
        <v>541</v>
      </c>
      <c r="D22" s="56" t="s">
        <v>541</v>
      </c>
      <c r="E22" s="56" t="s">
        <v>541</v>
      </c>
      <c r="F22" s="57">
        <v>1</v>
      </c>
      <c r="G22" s="52" t="s">
        <v>542</v>
      </c>
      <c r="H22" s="58"/>
    </row>
  </sheetData>
  <mergeCells count="1">
    <mergeCell ref="A1:H1"/>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E11" sqref="E11"/>
    </sheetView>
  </sheetViews>
  <sheetFormatPr defaultColWidth="8" defaultRowHeight="14.25" customHeight="1"/>
  <cols>
    <col min="1" max="1" width="17.625" style="21"/>
    <col min="2" max="2" width="9" style="21"/>
    <col min="3" max="3" width="5.25" style="21" customWidth="1"/>
    <col min="4" max="4" width="5.875" style="21" customWidth="1"/>
    <col min="5" max="5" width="9" style="21"/>
    <col min="6" max="6" width="9" style="21" customWidth="1"/>
    <col min="7" max="7" width="10.25" style="21" customWidth="1"/>
    <col min="8" max="8" width="10.5" style="21" customWidth="1"/>
    <col min="9" max="13" width="8.75" style="21" customWidth="1"/>
    <col min="14" max="15" width="10.625" style="21" customWidth="1"/>
    <col min="16" max="18" width="8.75" style="21" customWidth="1"/>
    <col min="19" max="20" width="8" style="21"/>
    <col min="21" max="21" width="11.125" style="21" customWidth="1"/>
    <col min="22" max="22" width="9.125" style="21" customWidth="1"/>
    <col min="23" max="16384" width="8" style="21"/>
  </cols>
  <sheetData>
    <row r="1" ht="13.5" customHeight="1" spans="1:22">
      <c r="A1" s="22"/>
      <c r="B1" s="22"/>
      <c r="C1" s="22"/>
      <c r="D1" s="22"/>
      <c r="E1" s="22"/>
      <c r="F1" s="22"/>
      <c r="G1" s="22"/>
      <c r="H1" s="22"/>
      <c r="I1" s="22"/>
      <c r="J1" s="22"/>
      <c r="K1" s="22"/>
      <c r="L1" s="22"/>
      <c r="M1" s="22"/>
      <c r="N1" s="22"/>
      <c r="O1" s="22"/>
      <c r="P1" s="22"/>
      <c r="Q1" s="22"/>
      <c r="R1" s="22"/>
      <c r="V1" s="46"/>
    </row>
    <row r="2" ht="27.75" customHeight="1" spans="1:22">
      <c r="A2" s="23" t="s">
        <v>16</v>
      </c>
      <c r="B2" s="23"/>
      <c r="C2" s="23"/>
      <c r="D2" s="23"/>
      <c r="E2" s="23"/>
      <c r="F2" s="23"/>
      <c r="G2" s="23"/>
      <c r="H2" s="23"/>
      <c r="I2" s="23"/>
      <c r="J2" s="23"/>
      <c r="K2" s="23"/>
      <c r="L2" s="23"/>
      <c r="M2" s="23"/>
      <c r="N2" s="23"/>
      <c r="O2" s="23"/>
      <c r="P2" s="23"/>
      <c r="Q2" s="23"/>
      <c r="R2" s="23"/>
      <c r="S2" s="23"/>
      <c r="T2" s="23"/>
      <c r="U2" s="23"/>
      <c r="V2" s="23"/>
    </row>
    <row r="3" ht="15" customHeight="1" spans="1:22">
      <c r="A3" s="24" t="s">
        <v>19</v>
      </c>
      <c r="B3" s="25"/>
      <c r="C3" s="25"/>
      <c r="D3" s="25"/>
      <c r="E3" s="25"/>
      <c r="F3" s="25"/>
      <c r="G3" s="25"/>
      <c r="H3" s="25"/>
      <c r="I3" s="25"/>
      <c r="J3" s="25"/>
      <c r="K3" s="25"/>
      <c r="L3" s="25"/>
      <c r="M3" s="25"/>
      <c r="N3" s="25"/>
      <c r="O3" s="25"/>
      <c r="P3" s="25"/>
      <c r="Q3" s="25"/>
      <c r="R3" s="25"/>
      <c r="V3" s="47" t="s">
        <v>58</v>
      </c>
    </row>
    <row r="4" ht="15.75" customHeight="1" spans="1:22">
      <c r="A4" s="26" t="s">
        <v>577</v>
      </c>
      <c r="B4" s="27" t="s">
        <v>578</v>
      </c>
      <c r="C4" s="27" t="s">
        <v>579</v>
      </c>
      <c r="D4" s="27" t="s">
        <v>580</v>
      </c>
      <c r="E4" s="27" t="s">
        <v>581</v>
      </c>
      <c r="F4" s="27" t="s">
        <v>582</v>
      </c>
      <c r="G4" s="26" t="s">
        <v>583</v>
      </c>
      <c r="H4" s="28" t="s">
        <v>248</v>
      </c>
      <c r="I4" s="28"/>
      <c r="J4" s="28"/>
      <c r="K4" s="28"/>
      <c r="L4" s="28"/>
      <c r="M4" s="28"/>
      <c r="N4" s="28"/>
      <c r="O4" s="28"/>
      <c r="P4" s="28"/>
      <c r="Q4" s="28"/>
      <c r="R4" s="28"/>
      <c r="S4" s="28"/>
      <c r="T4" s="28"/>
      <c r="U4" s="28"/>
      <c r="V4" s="28"/>
    </row>
    <row r="5" ht="17.25" customHeight="1" spans="1:22">
      <c r="A5" s="26"/>
      <c r="B5" s="29"/>
      <c r="C5" s="29"/>
      <c r="D5" s="29"/>
      <c r="E5" s="29"/>
      <c r="F5" s="29"/>
      <c r="G5" s="26"/>
      <c r="H5" s="30" t="s">
        <v>134</v>
      </c>
      <c r="I5" s="42" t="s">
        <v>252</v>
      </c>
      <c r="J5" s="43"/>
      <c r="K5" s="43"/>
      <c r="L5" s="43"/>
      <c r="M5" s="43"/>
      <c r="N5" s="43"/>
      <c r="O5" s="43"/>
      <c r="P5" s="44"/>
      <c r="Q5" s="45" t="s">
        <v>584</v>
      </c>
      <c r="R5" s="26" t="s">
        <v>585</v>
      </c>
      <c r="S5" s="48" t="s">
        <v>251</v>
      </c>
      <c r="T5" s="48"/>
      <c r="U5" s="48"/>
      <c r="V5" s="48"/>
    </row>
    <row r="6" ht="40.5" spans="1:22">
      <c r="A6" s="26"/>
      <c r="B6" s="31"/>
      <c r="C6" s="31"/>
      <c r="D6" s="31"/>
      <c r="E6" s="31"/>
      <c r="F6" s="31"/>
      <c r="G6" s="26"/>
      <c r="H6" s="32"/>
      <c r="I6" s="45" t="s">
        <v>138</v>
      </c>
      <c r="J6" s="45" t="s">
        <v>255</v>
      </c>
      <c r="K6" s="45" t="s">
        <v>256</v>
      </c>
      <c r="L6" s="45" t="s">
        <v>257</v>
      </c>
      <c r="M6" s="45" t="s">
        <v>258</v>
      </c>
      <c r="N6" s="26" t="s">
        <v>259</v>
      </c>
      <c r="O6" s="26" t="s">
        <v>260</v>
      </c>
      <c r="P6" s="26" t="s">
        <v>261</v>
      </c>
      <c r="Q6" s="49"/>
      <c r="R6" s="26"/>
      <c r="S6" s="50" t="s">
        <v>138</v>
      </c>
      <c r="T6" s="50" t="s">
        <v>262</v>
      </c>
      <c r="U6" s="50" t="s">
        <v>263</v>
      </c>
      <c r="V6" s="50" t="s">
        <v>264</v>
      </c>
    </row>
    <row r="7" ht="15" customHeight="1" spans="1:22">
      <c r="A7" s="28">
        <v>1</v>
      </c>
      <c r="B7" s="28">
        <v>2</v>
      </c>
      <c r="C7" s="28">
        <v>3</v>
      </c>
      <c r="D7" s="28">
        <v>4</v>
      </c>
      <c r="E7" s="28">
        <v>5</v>
      </c>
      <c r="F7" s="28">
        <v>6</v>
      </c>
      <c r="G7" s="28">
        <v>7</v>
      </c>
      <c r="H7" s="28">
        <v>8</v>
      </c>
      <c r="I7" s="28">
        <v>9</v>
      </c>
      <c r="J7" s="28">
        <v>10</v>
      </c>
      <c r="K7" s="28">
        <v>11</v>
      </c>
      <c r="L7" s="28">
        <v>12</v>
      </c>
      <c r="M7" s="28">
        <v>13</v>
      </c>
      <c r="N7" s="28">
        <v>14</v>
      </c>
      <c r="O7" s="28">
        <v>15</v>
      </c>
      <c r="P7" s="28">
        <v>16</v>
      </c>
      <c r="Q7" s="28">
        <v>17</v>
      </c>
      <c r="R7" s="28">
        <v>18</v>
      </c>
      <c r="S7" s="28">
        <v>19</v>
      </c>
      <c r="T7" s="28">
        <v>20</v>
      </c>
      <c r="U7" s="28">
        <v>21</v>
      </c>
      <c r="V7" s="28">
        <v>22</v>
      </c>
    </row>
    <row r="8" ht="18.75" customHeight="1" spans="1:22">
      <c r="A8" s="33"/>
      <c r="B8" s="34"/>
      <c r="C8" s="35"/>
      <c r="D8" s="36"/>
      <c r="E8" s="37"/>
      <c r="F8" s="37"/>
      <c r="G8" s="36"/>
      <c r="H8" s="38"/>
      <c r="I8" s="38"/>
      <c r="J8" s="38"/>
      <c r="K8" s="38"/>
      <c r="L8" s="38"/>
      <c r="M8" s="38"/>
      <c r="N8" s="38"/>
      <c r="O8" s="38"/>
      <c r="P8" s="38"/>
      <c r="Q8" s="38"/>
      <c r="R8" s="38"/>
      <c r="S8" s="39"/>
      <c r="T8" s="39"/>
      <c r="U8" s="39"/>
      <c r="V8" s="39"/>
    </row>
    <row r="9" customHeight="1" spans="1:22">
      <c r="A9" s="39"/>
      <c r="B9" s="39"/>
      <c r="C9" s="39"/>
      <c r="D9" s="39"/>
      <c r="E9" s="39"/>
      <c r="F9" s="39"/>
      <c r="G9" s="39"/>
      <c r="H9" s="39"/>
      <c r="I9" s="39"/>
      <c r="J9" s="39"/>
      <c r="K9" s="39"/>
      <c r="L9" s="39"/>
      <c r="M9" s="39"/>
      <c r="N9" s="39"/>
      <c r="O9" s="39"/>
      <c r="P9" s="39"/>
      <c r="Q9" s="39"/>
      <c r="R9" s="39"/>
      <c r="S9" s="39"/>
      <c r="T9" s="39"/>
      <c r="U9" s="39"/>
      <c r="V9" s="39"/>
    </row>
    <row r="10" customHeight="1" spans="1:22">
      <c r="A10" s="39"/>
      <c r="B10" s="39"/>
      <c r="C10" s="39"/>
      <c r="D10" s="39"/>
      <c r="E10" s="39"/>
      <c r="F10" s="40"/>
      <c r="G10" s="40"/>
      <c r="H10" s="39"/>
      <c r="I10" s="39"/>
      <c r="J10" s="39"/>
      <c r="K10" s="39"/>
      <c r="L10" s="39"/>
      <c r="M10" s="39"/>
      <c r="N10" s="39"/>
      <c r="O10" s="39"/>
      <c r="P10" s="39"/>
      <c r="Q10" s="39"/>
      <c r="R10" s="39"/>
      <c r="S10" s="39"/>
      <c r="T10" s="39"/>
      <c r="U10" s="39"/>
      <c r="V10" s="39"/>
    </row>
    <row r="11" customHeight="1" spans="1:22">
      <c r="A11" s="39"/>
      <c r="B11" s="39"/>
      <c r="C11" s="39"/>
      <c r="D11" s="39"/>
      <c r="E11" s="39"/>
      <c r="F11" s="40"/>
      <c r="G11" s="40"/>
      <c r="H11" s="39"/>
      <c r="I11" s="39"/>
      <c r="J11" s="39"/>
      <c r="K11" s="39"/>
      <c r="L11" s="39"/>
      <c r="M11" s="39"/>
      <c r="N11" s="39"/>
      <c r="O11" s="39"/>
      <c r="P11" s="39"/>
      <c r="Q11" s="39"/>
      <c r="R11" s="39"/>
      <c r="S11" s="39"/>
      <c r="T11" s="39"/>
      <c r="U11" s="39"/>
      <c r="V11" s="39"/>
    </row>
    <row r="12" customHeight="1" spans="1:22">
      <c r="A12" s="39"/>
      <c r="B12" s="39"/>
      <c r="C12" s="39"/>
      <c r="D12" s="39"/>
      <c r="E12" s="39"/>
      <c r="F12" s="40"/>
      <c r="G12" s="40"/>
      <c r="H12" s="39"/>
      <c r="I12" s="39"/>
      <c r="J12" s="39"/>
      <c r="K12" s="39"/>
      <c r="L12" s="39"/>
      <c r="M12" s="39"/>
      <c r="N12" s="39"/>
      <c r="O12" s="39"/>
      <c r="P12" s="39"/>
      <c r="Q12" s="39"/>
      <c r="R12" s="39"/>
      <c r="S12" s="39"/>
      <c r="T12" s="39"/>
      <c r="U12" s="39"/>
      <c r="V12" s="39"/>
    </row>
    <row r="13" customHeight="1" spans="1:22">
      <c r="A13" s="39"/>
      <c r="B13" s="39"/>
      <c r="C13" s="39"/>
      <c r="D13" s="39"/>
      <c r="E13" s="39"/>
      <c r="F13" s="40"/>
      <c r="G13" s="40"/>
      <c r="H13" s="39"/>
      <c r="I13" s="39"/>
      <c r="J13" s="39"/>
      <c r="K13" s="39"/>
      <c r="L13" s="39"/>
      <c r="M13" s="39"/>
      <c r="N13" s="39"/>
      <c r="O13" s="39"/>
      <c r="P13" s="39"/>
      <c r="Q13" s="39"/>
      <c r="R13" s="39"/>
      <c r="S13" s="39"/>
      <c r="T13" s="39"/>
      <c r="U13" s="39"/>
      <c r="V13" s="39"/>
    </row>
    <row r="14" customHeight="1" spans="1:22">
      <c r="A14" s="39"/>
      <c r="B14" s="39"/>
      <c r="C14" s="39"/>
      <c r="D14" s="39"/>
      <c r="E14" s="39"/>
      <c r="F14" s="40"/>
      <c r="G14" s="40"/>
      <c r="H14" s="39"/>
      <c r="I14" s="39"/>
      <c r="J14" s="39"/>
      <c r="K14" s="39"/>
      <c r="L14" s="39"/>
      <c r="M14" s="39"/>
      <c r="N14" s="39"/>
      <c r="O14" s="39"/>
      <c r="P14" s="39"/>
      <c r="Q14" s="39"/>
      <c r="R14" s="39"/>
      <c r="S14" s="39"/>
      <c r="T14" s="39"/>
      <c r="U14" s="39"/>
      <c r="V14" s="39"/>
    </row>
    <row r="15" customHeight="1" spans="1:22">
      <c r="A15" s="39"/>
      <c r="B15" s="39"/>
      <c r="C15" s="39"/>
      <c r="D15" s="39"/>
      <c r="E15" s="39"/>
      <c r="F15" s="40"/>
      <c r="G15" s="40"/>
      <c r="H15" s="39"/>
      <c r="I15" s="39"/>
      <c r="J15" s="39"/>
      <c r="K15" s="39"/>
      <c r="L15" s="39"/>
      <c r="M15" s="39"/>
      <c r="N15" s="39"/>
      <c r="O15" s="39"/>
      <c r="P15" s="39"/>
      <c r="Q15" s="39"/>
      <c r="R15" s="39"/>
      <c r="S15" s="39"/>
      <c r="T15" s="39"/>
      <c r="U15" s="39"/>
      <c r="V15" s="39"/>
    </row>
    <row r="16" customHeight="1" spans="1:22">
      <c r="A16" s="39"/>
      <c r="B16" s="39"/>
      <c r="C16" s="39"/>
      <c r="D16" s="39"/>
      <c r="E16" s="39"/>
      <c r="F16" s="40"/>
      <c r="G16" s="40"/>
      <c r="H16" s="39"/>
      <c r="I16" s="39"/>
      <c r="J16" s="39"/>
      <c r="K16" s="39"/>
      <c r="L16" s="39"/>
      <c r="M16" s="39"/>
      <c r="N16" s="39"/>
      <c r="O16" s="39"/>
      <c r="P16" s="39"/>
      <c r="Q16" s="39"/>
      <c r="R16" s="39"/>
      <c r="S16" s="39"/>
      <c r="T16" s="39"/>
      <c r="U16" s="39"/>
      <c r="V16" s="39"/>
    </row>
    <row r="17" customHeight="1" spans="1:22">
      <c r="A17" s="39"/>
      <c r="B17" s="39"/>
      <c r="C17" s="39"/>
      <c r="D17" s="39"/>
      <c r="E17" s="39"/>
      <c r="F17" s="40"/>
      <c r="G17" s="40"/>
      <c r="H17" s="39"/>
      <c r="I17" s="39"/>
      <c r="J17" s="39"/>
      <c r="K17" s="39"/>
      <c r="L17" s="39"/>
      <c r="M17" s="39"/>
      <c r="N17" s="39"/>
      <c r="O17" s="39"/>
      <c r="P17" s="39"/>
      <c r="Q17" s="39"/>
      <c r="R17" s="39"/>
      <c r="S17" s="39"/>
      <c r="T17" s="39"/>
      <c r="U17" s="39"/>
      <c r="V17" s="39"/>
    </row>
    <row r="18" customHeight="1" spans="1:22">
      <c r="A18" s="39"/>
      <c r="B18" s="39"/>
      <c r="C18" s="39"/>
      <c r="D18" s="39"/>
      <c r="E18" s="39"/>
      <c r="F18" s="40"/>
      <c r="G18" s="40"/>
      <c r="H18" s="39"/>
      <c r="I18" s="39"/>
      <c r="J18" s="39"/>
      <c r="K18" s="39"/>
      <c r="L18" s="39"/>
      <c r="M18" s="39"/>
      <c r="N18" s="39"/>
      <c r="O18" s="39"/>
      <c r="P18" s="39"/>
      <c r="Q18" s="39"/>
      <c r="R18" s="39"/>
      <c r="S18" s="39"/>
      <c r="T18" s="39"/>
      <c r="U18" s="39"/>
      <c r="V18" s="39"/>
    </row>
    <row r="20" customHeight="1" spans="1:4">
      <c r="A20" s="41"/>
      <c r="B20" s="41"/>
      <c r="C20" s="41"/>
      <c r="D20" s="41"/>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K9" sqref="K9"/>
    </sheetView>
  </sheetViews>
  <sheetFormatPr defaultColWidth="8" defaultRowHeight="12.75"/>
  <cols>
    <col min="1" max="1" width="17.375" style="9" customWidth="1"/>
    <col min="2" max="2" width="47.375" style="9" customWidth="1"/>
    <col min="3" max="12" width="16.5" style="9" customWidth="1"/>
    <col min="13" max="13" width="8" style="9" hidden="1" customWidth="1"/>
    <col min="14" max="256" width="8" style="10"/>
    <col min="257" max="257" width="15.25" style="10" customWidth="1"/>
    <col min="258" max="258" width="47.375" style="10" customWidth="1"/>
    <col min="259" max="268" width="16.5" style="10" customWidth="1"/>
    <col min="269" max="269" width="8" style="10" hidden="1" customWidth="1"/>
    <col min="270" max="512" width="8" style="10"/>
    <col min="513" max="513" width="15.25" style="10" customWidth="1"/>
    <col min="514" max="514" width="47.375" style="10" customWidth="1"/>
    <col min="515" max="524" width="16.5" style="10" customWidth="1"/>
    <col min="525" max="525" width="8" style="10" hidden="1" customWidth="1"/>
    <col min="526" max="768" width="8" style="10"/>
    <col min="769" max="769" width="15.25" style="10" customWidth="1"/>
    <col min="770" max="770" width="47.375" style="10" customWidth="1"/>
    <col min="771" max="780" width="16.5" style="10" customWidth="1"/>
    <col min="781" max="781" width="8" style="10" hidden="1" customWidth="1"/>
    <col min="782" max="1024" width="8" style="10"/>
    <col min="1025" max="1025" width="15.25" style="10" customWidth="1"/>
    <col min="1026" max="1026" width="47.375" style="10" customWidth="1"/>
    <col min="1027" max="1036" width="16.5" style="10" customWidth="1"/>
    <col min="1037" max="1037" width="8" style="10" hidden="1" customWidth="1"/>
    <col min="1038" max="1280" width="8" style="10"/>
    <col min="1281" max="1281" width="15.25" style="10" customWidth="1"/>
    <col min="1282" max="1282" width="47.375" style="10" customWidth="1"/>
    <col min="1283" max="1292" width="16.5" style="10" customWidth="1"/>
    <col min="1293" max="1293" width="8" style="10" hidden="1" customWidth="1"/>
    <col min="1294" max="1536" width="8" style="10"/>
    <col min="1537" max="1537" width="15.25" style="10" customWidth="1"/>
    <col min="1538" max="1538" width="47.375" style="10" customWidth="1"/>
    <col min="1539" max="1548" width="16.5" style="10" customWidth="1"/>
    <col min="1549" max="1549" width="8" style="10" hidden="1" customWidth="1"/>
    <col min="1550" max="1792" width="8" style="10"/>
    <col min="1793" max="1793" width="15.25" style="10" customWidth="1"/>
    <col min="1794" max="1794" width="47.375" style="10" customWidth="1"/>
    <col min="1795" max="1804" width="16.5" style="10" customWidth="1"/>
    <col min="1805" max="1805" width="8" style="10" hidden="1" customWidth="1"/>
    <col min="1806" max="2048" width="8" style="10"/>
    <col min="2049" max="2049" width="15.25" style="10" customWidth="1"/>
    <col min="2050" max="2050" width="47.375" style="10" customWidth="1"/>
    <col min="2051" max="2060" width="16.5" style="10" customWidth="1"/>
    <col min="2061" max="2061" width="8" style="10" hidden="1" customWidth="1"/>
    <col min="2062" max="2304" width="8" style="10"/>
    <col min="2305" max="2305" width="15.25" style="10" customWidth="1"/>
    <col min="2306" max="2306" width="47.375" style="10" customWidth="1"/>
    <col min="2307" max="2316" width="16.5" style="10" customWidth="1"/>
    <col min="2317" max="2317" width="8" style="10" hidden="1" customWidth="1"/>
    <col min="2318" max="2560" width="8" style="10"/>
    <col min="2561" max="2561" width="15.25" style="10" customWidth="1"/>
    <col min="2562" max="2562" width="47.375" style="10" customWidth="1"/>
    <col min="2563" max="2572" width="16.5" style="10" customWidth="1"/>
    <col min="2573" max="2573" width="8" style="10" hidden="1" customWidth="1"/>
    <col min="2574" max="2816" width="8" style="10"/>
    <col min="2817" max="2817" width="15.25" style="10" customWidth="1"/>
    <col min="2818" max="2818" width="47.375" style="10" customWidth="1"/>
    <col min="2819" max="2828" width="16.5" style="10" customWidth="1"/>
    <col min="2829" max="2829" width="8" style="10" hidden="1" customWidth="1"/>
    <col min="2830" max="3072" width="8" style="10"/>
    <col min="3073" max="3073" width="15.25" style="10" customWidth="1"/>
    <col min="3074" max="3074" width="47.375" style="10" customWidth="1"/>
    <col min="3075" max="3084" width="16.5" style="10" customWidth="1"/>
    <col min="3085" max="3085" width="8" style="10" hidden="1" customWidth="1"/>
    <col min="3086" max="3328" width="8" style="10"/>
    <col min="3329" max="3329" width="15.25" style="10" customWidth="1"/>
    <col min="3330" max="3330" width="47.375" style="10" customWidth="1"/>
    <col min="3331" max="3340" width="16.5" style="10" customWidth="1"/>
    <col min="3341" max="3341" width="8" style="10" hidden="1" customWidth="1"/>
    <col min="3342" max="3584" width="8" style="10"/>
    <col min="3585" max="3585" width="15.25" style="10" customWidth="1"/>
    <col min="3586" max="3586" width="47.375" style="10" customWidth="1"/>
    <col min="3587" max="3596" width="16.5" style="10" customWidth="1"/>
    <col min="3597" max="3597" width="8" style="10" hidden="1" customWidth="1"/>
    <col min="3598" max="3840" width="8" style="10"/>
    <col min="3841" max="3841" width="15.25" style="10" customWidth="1"/>
    <col min="3842" max="3842" width="47.375" style="10" customWidth="1"/>
    <col min="3843" max="3852" width="16.5" style="10" customWidth="1"/>
    <col min="3853" max="3853" width="8" style="10" hidden="1" customWidth="1"/>
    <col min="3854" max="4096" width="8" style="10"/>
    <col min="4097" max="4097" width="15.25" style="10" customWidth="1"/>
    <col min="4098" max="4098" width="47.375" style="10" customWidth="1"/>
    <col min="4099" max="4108" width="16.5" style="10" customWidth="1"/>
    <col min="4109" max="4109" width="8" style="10" hidden="1" customWidth="1"/>
    <col min="4110" max="4352" width="8" style="10"/>
    <col min="4353" max="4353" width="15.25" style="10" customWidth="1"/>
    <col min="4354" max="4354" width="47.375" style="10" customWidth="1"/>
    <col min="4355" max="4364" width="16.5" style="10" customWidth="1"/>
    <col min="4365" max="4365" width="8" style="10" hidden="1" customWidth="1"/>
    <col min="4366" max="4608" width="8" style="10"/>
    <col min="4609" max="4609" width="15.25" style="10" customWidth="1"/>
    <col min="4610" max="4610" width="47.375" style="10" customWidth="1"/>
    <col min="4611" max="4620" width="16.5" style="10" customWidth="1"/>
    <col min="4621" max="4621" width="8" style="10" hidden="1" customWidth="1"/>
    <col min="4622" max="4864" width="8" style="10"/>
    <col min="4865" max="4865" width="15.25" style="10" customWidth="1"/>
    <col min="4866" max="4866" width="47.375" style="10" customWidth="1"/>
    <col min="4867" max="4876" width="16.5" style="10" customWidth="1"/>
    <col min="4877" max="4877" width="8" style="10" hidden="1" customWidth="1"/>
    <col min="4878" max="5120" width="8" style="10"/>
    <col min="5121" max="5121" width="15.25" style="10" customWidth="1"/>
    <col min="5122" max="5122" width="47.375" style="10" customWidth="1"/>
    <col min="5123" max="5132" width="16.5" style="10" customWidth="1"/>
    <col min="5133" max="5133" width="8" style="10" hidden="1" customWidth="1"/>
    <col min="5134" max="5376" width="8" style="10"/>
    <col min="5377" max="5377" width="15.25" style="10" customWidth="1"/>
    <col min="5378" max="5378" width="47.375" style="10" customWidth="1"/>
    <col min="5379" max="5388" width="16.5" style="10" customWidth="1"/>
    <col min="5389" max="5389" width="8" style="10" hidden="1" customWidth="1"/>
    <col min="5390" max="5632" width="8" style="10"/>
    <col min="5633" max="5633" width="15.25" style="10" customWidth="1"/>
    <col min="5634" max="5634" width="47.375" style="10" customWidth="1"/>
    <col min="5635" max="5644" width="16.5" style="10" customWidth="1"/>
    <col min="5645" max="5645" width="8" style="10" hidden="1" customWidth="1"/>
    <col min="5646" max="5888" width="8" style="10"/>
    <col min="5889" max="5889" width="15.25" style="10" customWidth="1"/>
    <col min="5890" max="5890" width="47.375" style="10" customWidth="1"/>
    <col min="5891" max="5900" width="16.5" style="10" customWidth="1"/>
    <col min="5901" max="5901" width="8" style="10" hidden="1" customWidth="1"/>
    <col min="5902" max="6144" width="8" style="10"/>
    <col min="6145" max="6145" width="15.25" style="10" customWidth="1"/>
    <col min="6146" max="6146" width="47.375" style="10" customWidth="1"/>
    <col min="6147" max="6156" width="16.5" style="10" customWidth="1"/>
    <col min="6157" max="6157" width="8" style="10" hidden="1" customWidth="1"/>
    <col min="6158" max="6400" width="8" style="10"/>
    <col min="6401" max="6401" width="15.25" style="10" customWidth="1"/>
    <col min="6402" max="6402" width="47.375" style="10" customWidth="1"/>
    <col min="6403" max="6412" width="16.5" style="10" customWidth="1"/>
    <col min="6413" max="6413" width="8" style="10" hidden="1" customWidth="1"/>
    <col min="6414" max="6656" width="8" style="10"/>
    <col min="6657" max="6657" width="15.25" style="10" customWidth="1"/>
    <col min="6658" max="6658" width="47.375" style="10" customWidth="1"/>
    <col min="6659" max="6668" width="16.5" style="10" customWidth="1"/>
    <col min="6669" max="6669" width="8" style="10" hidden="1" customWidth="1"/>
    <col min="6670" max="6912" width="8" style="10"/>
    <col min="6913" max="6913" width="15.25" style="10" customWidth="1"/>
    <col min="6914" max="6914" width="47.375" style="10" customWidth="1"/>
    <col min="6915" max="6924" width="16.5" style="10" customWidth="1"/>
    <col min="6925" max="6925" width="8" style="10" hidden="1" customWidth="1"/>
    <col min="6926" max="7168" width="8" style="10"/>
    <col min="7169" max="7169" width="15.25" style="10" customWidth="1"/>
    <col min="7170" max="7170" width="47.375" style="10" customWidth="1"/>
    <col min="7171" max="7180" width="16.5" style="10" customWidth="1"/>
    <col min="7181" max="7181" width="8" style="10" hidden="1" customWidth="1"/>
    <col min="7182" max="7424" width="8" style="10"/>
    <col min="7425" max="7425" width="15.25" style="10" customWidth="1"/>
    <col min="7426" max="7426" width="47.375" style="10" customWidth="1"/>
    <col min="7427" max="7436" width="16.5" style="10" customWidth="1"/>
    <col min="7437" max="7437" width="8" style="10" hidden="1" customWidth="1"/>
    <col min="7438" max="7680" width="8" style="10"/>
    <col min="7681" max="7681" width="15.25" style="10" customWidth="1"/>
    <col min="7682" max="7682" width="47.375" style="10" customWidth="1"/>
    <col min="7683" max="7692" width="16.5" style="10" customWidth="1"/>
    <col min="7693" max="7693" width="8" style="10" hidden="1" customWidth="1"/>
    <col min="7694" max="7936" width="8" style="10"/>
    <col min="7937" max="7937" width="15.25" style="10" customWidth="1"/>
    <col min="7938" max="7938" width="47.375" style="10" customWidth="1"/>
    <col min="7939" max="7948" width="16.5" style="10" customWidth="1"/>
    <col min="7949" max="7949" width="8" style="10" hidden="1" customWidth="1"/>
    <col min="7950" max="8192" width="8" style="10"/>
    <col min="8193" max="8193" width="15.25" style="10" customWidth="1"/>
    <col min="8194" max="8194" width="47.375" style="10" customWidth="1"/>
    <col min="8195" max="8204" width="16.5" style="10" customWidth="1"/>
    <col min="8205" max="8205" width="8" style="10" hidden="1" customWidth="1"/>
    <col min="8206" max="8448" width="8" style="10"/>
    <col min="8449" max="8449" width="15.25" style="10" customWidth="1"/>
    <col min="8450" max="8450" width="47.375" style="10" customWidth="1"/>
    <col min="8451" max="8460" width="16.5" style="10" customWidth="1"/>
    <col min="8461" max="8461" width="8" style="10" hidden="1" customWidth="1"/>
    <col min="8462" max="8704" width="8" style="10"/>
    <col min="8705" max="8705" width="15.25" style="10" customWidth="1"/>
    <col min="8706" max="8706" width="47.375" style="10" customWidth="1"/>
    <col min="8707" max="8716" width="16.5" style="10" customWidth="1"/>
    <col min="8717" max="8717" width="8" style="10" hidden="1" customWidth="1"/>
    <col min="8718" max="8960" width="8" style="10"/>
    <col min="8961" max="8961" width="15.25" style="10" customWidth="1"/>
    <col min="8962" max="8962" width="47.375" style="10" customWidth="1"/>
    <col min="8963" max="8972" width="16.5" style="10" customWidth="1"/>
    <col min="8973" max="8973" width="8" style="10" hidden="1" customWidth="1"/>
    <col min="8974" max="9216" width="8" style="10"/>
    <col min="9217" max="9217" width="15.25" style="10" customWidth="1"/>
    <col min="9218" max="9218" width="47.375" style="10" customWidth="1"/>
    <col min="9219" max="9228" width="16.5" style="10" customWidth="1"/>
    <col min="9229" max="9229" width="8" style="10" hidden="1" customWidth="1"/>
    <col min="9230" max="9472" width="8" style="10"/>
    <col min="9473" max="9473" width="15.25" style="10" customWidth="1"/>
    <col min="9474" max="9474" width="47.375" style="10" customWidth="1"/>
    <col min="9475" max="9484" width="16.5" style="10" customWidth="1"/>
    <col min="9485" max="9485" width="8" style="10" hidden="1" customWidth="1"/>
    <col min="9486" max="9728" width="8" style="10"/>
    <col min="9729" max="9729" width="15.25" style="10" customWidth="1"/>
    <col min="9730" max="9730" width="47.375" style="10" customWidth="1"/>
    <col min="9731" max="9740" width="16.5" style="10" customWidth="1"/>
    <col min="9741" max="9741" width="8" style="10" hidden="1" customWidth="1"/>
    <col min="9742" max="9984" width="8" style="10"/>
    <col min="9985" max="9985" width="15.25" style="10" customWidth="1"/>
    <col min="9986" max="9986" width="47.375" style="10" customWidth="1"/>
    <col min="9987" max="9996" width="16.5" style="10" customWidth="1"/>
    <col min="9997" max="9997" width="8" style="10" hidden="1" customWidth="1"/>
    <col min="9998" max="10240" width="8" style="10"/>
    <col min="10241" max="10241" width="15.25" style="10" customWidth="1"/>
    <col min="10242" max="10242" width="47.375" style="10" customWidth="1"/>
    <col min="10243" max="10252" width="16.5" style="10" customWidth="1"/>
    <col min="10253" max="10253" width="8" style="10" hidden="1" customWidth="1"/>
    <col min="10254" max="10496" width="8" style="10"/>
    <col min="10497" max="10497" width="15.25" style="10" customWidth="1"/>
    <col min="10498" max="10498" width="47.375" style="10" customWidth="1"/>
    <col min="10499" max="10508" width="16.5" style="10" customWidth="1"/>
    <col min="10509" max="10509" width="8" style="10" hidden="1" customWidth="1"/>
    <col min="10510" max="10752" width="8" style="10"/>
    <col min="10753" max="10753" width="15.25" style="10" customWidth="1"/>
    <col min="10754" max="10754" width="47.375" style="10" customWidth="1"/>
    <col min="10755" max="10764" width="16.5" style="10" customWidth="1"/>
    <col min="10765" max="10765" width="8" style="10" hidden="1" customWidth="1"/>
    <col min="10766" max="11008" width="8" style="10"/>
    <col min="11009" max="11009" width="15.25" style="10" customWidth="1"/>
    <col min="11010" max="11010" width="47.375" style="10" customWidth="1"/>
    <col min="11011" max="11020" width="16.5" style="10" customWidth="1"/>
    <col min="11021" max="11021" width="8" style="10" hidden="1" customWidth="1"/>
    <col min="11022" max="11264" width="8" style="10"/>
    <col min="11265" max="11265" width="15.25" style="10" customWidth="1"/>
    <col min="11266" max="11266" width="47.375" style="10" customWidth="1"/>
    <col min="11267" max="11276" width="16.5" style="10" customWidth="1"/>
    <col min="11277" max="11277" width="8" style="10" hidden="1" customWidth="1"/>
    <col min="11278" max="11520" width="8" style="10"/>
    <col min="11521" max="11521" width="15.25" style="10" customWidth="1"/>
    <col min="11522" max="11522" width="47.375" style="10" customWidth="1"/>
    <col min="11523" max="11532" width="16.5" style="10" customWidth="1"/>
    <col min="11533" max="11533" width="8" style="10" hidden="1" customWidth="1"/>
    <col min="11534" max="11776" width="8" style="10"/>
    <col min="11777" max="11777" width="15.25" style="10" customWidth="1"/>
    <col min="11778" max="11778" width="47.375" style="10" customWidth="1"/>
    <col min="11779" max="11788" width="16.5" style="10" customWidth="1"/>
    <col min="11789" max="11789" width="8" style="10" hidden="1" customWidth="1"/>
    <col min="11790" max="12032" width="8" style="10"/>
    <col min="12033" max="12033" width="15.25" style="10" customWidth="1"/>
    <col min="12034" max="12034" width="47.375" style="10" customWidth="1"/>
    <col min="12035" max="12044" width="16.5" style="10" customWidth="1"/>
    <col min="12045" max="12045" width="8" style="10" hidden="1" customWidth="1"/>
    <col min="12046" max="12288" width="8" style="10"/>
    <col min="12289" max="12289" width="15.25" style="10" customWidth="1"/>
    <col min="12290" max="12290" width="47.375" style="10" customWidth="1"/>
    <col min="12291" max="12300" width="16.5" style="10" customWidth="1"/>
    <col min="12301" max="12301" width="8" style="10" hidden="1" customWidth="1"/>
    <col min="12302" max="12544" width="8" style="10"/>
    <col min="12545" max="12545" width="15.25" style="10" customWidth="1"/>
    <col min="12546" max="12546" width="47.375" style="10" customWidth="1"/>
    <col min="12547" max="12556" width="16.5" style="10" customWidth="1"/>
    <col min="12557" max="12557" width="8" style="10" hidden="1" customWidth="1"/>
    <col min="12558" max="12800" width="8" style="10"/>
    <col min="12801" max="12801" width="15.25" style="10" customWidth="1"/>
    <col min="12802" max="12802" width="47.375" style="10" customWidth="1"/>
    <col min="12803" max="12812" width="16.5" style="10" customWidth="1"/>
    <col min="12813" max="12813" width="8" style="10" hidden="1" customWidth="1"/>
    <col min="12814" max="13056" width="8" style="10"/>
    <col min="13057" max="13057" width="15.25" style="10" customWidth="1"/>
    <col min="13058" max="13058" width="47.375" style="10" customWidth="1"/>
    <col min="13059" max="13068" width="16.5" style="10" customWidth="1"/>
    <col min="13069" max="13069" width="8" style="10" hidden="1" customWidth="1"/>
    <col min="13070" max="13312" width="8" style="10"/>
    <col min="13313" max="13313" width="15.25" style="10" customWidth="1"/>
    <col min="13314" max="13314" width="47.375" style="10" customWidth="1"/>
    <col min="13315" max="13324" width="16.5" style="10" customWidth="1"/>
    <col min="13325" max="13325" width="8" style="10" hidden="1" customWidth="1"/>
    <col min="13326" max="13568" width="8" style="10"/>
    <col min="13569" max="13569" width="15.25" style="10" customWidth="1"/>
    <col min="13570" max="13570" width="47.375" style="10" customWidth="1"/>
    <col min="13571" max="13580" width="16.5" style="10" customWidth="1"/>
    <col min="13581" max="13581" width="8" style="10" hidden="1" customWidth="1"/>
    <col min="13582" max="13824" width="8" style="10"/>
    <col min="13825" max="13825" width="15.25" style="10" customWidth="1"/>
    <col min="13826" max="13826" width="47.375" style="10" customWidth="1"/>
    <col min="13827" max="13836" width="16.5" style="10" customWidth="1"/>
    <col min="13837" max="13837" width="8" style="10" hidden="1" customWidth="1"/>
    <col min="13838" max="14080" width="8" style="10"/>
    <col min="14081" max="14081" width="15.25" style="10" customWidth="1"/>
    <col min="14082" max="14082" width="47.375" style="10" customWidth="1"/>
    <col min="14083" max="14092" width="16.5" style="10" customWidth="1"/>
    <col min="14093" max="14093" width="8" style="10" hidden="1" customWidth="1"/>
    <col min="14094" max="14336" width="8" style="10"/>
    <col min="14337" max="14337" width="15.25" style="10" customWidth="1"/>
    <col min="14338" max="14338" width="47.375" style="10" customWidth="1"/>
    <col min="14339" max="14348" width="16.5" style="10" customWidth="1"/>
    <col min="14349" max="14349" width="8" style="10" hidden="1" customWidth="1"/>
    <col min="14350" max="14592" width="8" style="10"/>
    <col min="14593" max="14593" width="15.25" style="10" customWidth="1"/>
    <col min="14594" max="14594" width="47.375" style="10" customWidth="1"/>
    <col min="14595" max="14604" width="16.5" style="10" customWidth="1"/>
    <col min="14605" max="14605" width="8" style="10" hidden="1" customWidth="1"/>
    <col min="14606" max="14848" width="8" style="10"/>
    <col min="14849" max="14849" width="15.25" style="10" customWidth="1"/>
    <col min="14850" max="14850" width="47.375" style="10" customWidth="1"/>
    <col min="14851" max="14860" width="16.5" style="10" customWidth="1"/>
    <col min="14861" max="14861" width="8" style="10" hidden="1" customWidth="1"/>
    <col min="14862" max="15104" width="8" style="10"/>
    <col min="15105" max="15105" width="15.25" style="10" customWidth="1"/>
    <col min="15106" max="15106" width="47.375" style="10" customWidth="1"/>
    <col min="15107" max="15116" width="16.5" style="10" customWidth="1"/>
    <col min="15117" max="15117" width="8" style="10" hidden="1" customWidth="1"/>
    <col min="15118" max="15360" width="8" style="10"/>
    <col min="15361" max="15361" width="15.25" style="10" customWidth="1"/>
    <col min="15362" max="15362" width="47.375" style="10" customWidth="1"/>
    <col min="15363" max="15372" width="16.5" style="10" customWidth="1"/>
    <col min="15373" max="15373" width="8" style="10" hidden="1" customWidth="1"/>
    <col min="15374" max="15616" width="8" style="10"/>
    <col min="15617" max="15617" width="15.25" style="10" customWidth="1"/>
    <col min="15618" max="15618" width="47.375" style="10" customWidth="1"/>
    <col min="15619" max="15628" width="16.5" style="10" customWidth="1"/>
    <col min="15629" max="15629" width="8" style="10" hidden="1" customWidth="1"/>
    <col min="15630" max="15872" width="8" style="10"/>
    <col min="15873" max="15873" width="15.25" style="10" customWidth="1"/>
    <col min="15874" max="15874" width="47.375" style="10" customWidth="1"/>
    <col min="15875" max="15884" width="16.5" style="10" customWidth="1"/>
    <col min="15885" max="15885" width="8" style="10" hidden="1" customWidth="1"/>
    <col min="15886" max="16128" width="8" style="10"/>
    <col min="16129" max="16129" width="15.25" style="10" customWidth="1"/>
    <col min="16130" max="16130" width="47.375" style="10" customWidth="1"/>
    <col min="16131" max="16140" width="16.5" style="10" customWidth="1"/>
    <col min="16141" max="16141" width="8" style="10" hidden="1" customWidth="1"/>
    <col min="16142" max="16384" width="8" style="10"/>
  </cols>
  <sheetData>
    <row r="1" ht="17.1" customHeight="1" spans="1:1">
      <c r="A1" s="11"/>
    </row>
    <row r="2" ht="38.1" customHeight="1" spans="1:1">
      <c r="A2" s="12" t="s">
        <v>17</v>
      </c>
    </row>
    <row r="3" ht="17.1" customHeight="1" spans="1:12">
      <c r="A3" s="13" t="s">
        <v>586</v>
      </c>
      <c r="B3" s="14"/>
      <c r="C3" s="14"/>
      <c r="D3" s="14"/>
      <c r="E3" s="14"/>
      <c r="F3" s="14"/>
      <c r="G3" s="14"/>
      <c r="H3" s="14"/>
      <c r="I3" s="14"/>
      <c r="J3" s="14"/>
      <c r="K3" s="14"/>
      <c r="L3" s="14" t="s">
        <v>587</v>
      </c>
    </row>
    <row r="4" ht="27" spans="1:12">
      <c r="A4" s="15" t="s">
        <v>588</v>
      </c>
      <c r="B4" s="15" t="s">
        <v>589</v>
      </c>
      <c r="C4" s="15" t="s">
        <v>134</v>
      </c>
      <c r="D4" s="15" t="s">
        <v>590</v>
      </c>
      <c r="E4" s="15" t="s">
        <v>256</v>
      </c>
      <c r="F4" s="15" t="s">
        <v>591</v>
      </c>
      <c r="G4" s="15" t="s">
        <v>592</v>
      </c>
      <c r="H4" s="15" t="s">
        <v>593</v>
      </c>
      <c r="I4" s="15" t="s">
        <v>260</v>
      </c>
      <c r="J4" s="15" t="s">
        <v>594</v>
      </c>
      <c r="K4" s="15" t="s">
        <v>595</v>
      </c>
      <c r="L4" s="15" t="s">
        <v>264</v>
      </c>
    </row>
    <row r="5" spans="1:12">
      <c r="A5" s="16" t="s">
        <v>596</v>
      </c>
      <c r="B5" s="16" t="s">
        <v>596</v>
      </c>
      <c r="C5" s="16" t="s">
        <v>150</v>
      </c>
      <c r="D5" s="16" t="s">
        <v>151</v>
      </c>
      <c r="E5" s="16" t="s">
        <v>152</v>
      </c>
      <c r="F5" s="16" t="s">
        <v>153</v>
      </c>
      <c r="G5" s="16" t="s">
        <v>154</v>
      </c>
      <c r="H5" s="16" t="s">
        <v>155</v>
      </c>
      <c r="I5" s="16" t="s">
        <v>156</v>
      </c>
      <c r="J5" s="16" t="s">
        <v>157</v>
      </c>
      <c r="K5" s="16" t="s">
        <v>158</v>
      </c>
      <c r="L5" s="16" t="s">
        <v>159</v>
      </c>
    </row>
    <row r="6" spans="1:12">
      <c r="A6" s="17"/>
      <c r="B6" s="18" t="s">
        <v>597</v>
      </c>
      <c r="C6" s="19">
        <v>3.3</v>
      </c>
      <c r="D6" s="19"/>
      <c r="E6" s="19"/>
      <c r="F6" s="19"/>
      <c r="G6" s="19"/>
      <c r="H6" s="19"/>
      <c r="I6" s="19"/>
      <c r="J6" s="19"/>
      <c r="K6" s="19"/>
      <c r="L6" s="19">
        <v>3.3</v>
      </c>
    </row>
    <row r="7" spans="1:12">
      <c r="A7" s="17"/>
      <c r="B7" s="18" t="s">
        <v>598</v>
      </c>
      <c r="C7" s="19">
        <v>3.3</v>
      </c>
      <c r="D7" s="19"/>
      <c r="E7" s="19"/>
      <c r="F7" s="19"/>
      <c r="G7" s="19"/>
      <c r="H7" s="19"/>
      <c r="I7" s="19">
        <v>0</v>
      </c>
      <c r="J7" s="19"/>
      <c r="K7" s="19"/>
      <c r="L7" s="19">
        <v>3.3</v>
      </c>
    </row>
    <row r="8" spans="1:12">
      <c r="A8" s="18" t="s">
        <v>201</v>
      </c>
      <c r="B8" s="18" t="s">
        <v>599</v>
      </c>
      <c r="C8" s="19">
        <v>3.3</v>
      </c>
      <c r="D8" s="19"/>
      <c r="E8" s="19"/>
      <c r="F8" s="19"/>
      <c r="G8" s="19"/>
      <c r="H8" s="19"/>
      <c r="I8" s="19">
        <v>0</v>
      </c>
      <c r="J8" s="19"/>
      <c r="K8" s="19"/>
      <c r="L8" s="19">
        <v>3.3</v>
      </c>
    </row>
    <row r="9" spans="1:12">
      <c r="A9" s="18" t="s">
        <v>201</v>
      </c>
      <c r="B9" s="18" t="s">
        <v>600</v>
      </c>
      <c r="C9" s="19">
        <v>3.3</v>
      </c>
      <c r="D9" s="19"/>
      <c r="E9" s="19"/>
      <c r="F9" s="19"/>
      <c r="G9" s="19"/>
      <c r="H9" s="19"/>
      <c r="I9" s="19">
        <v>0</v>
      </c>
      <c r="J9" s="19"/>
      <c r="K9" s="19"/>
      <c r="L9" s="19">
        <v>3.3</v>
      </c>
    </row>
    <row r="10" spans="1:12">
      <c r="A10" s="17"/>
      <c r="B10" s="18"/>
      <c r="C10" s="19"/>
      <c r="D10" s="19"/>
      <c r="E10" s="19"/>
      <c r="F10" s="19"/>
      <c r="G10" s="19"/>
      <c r="H10" s="19"/>
      <c r="I10" s="19"/>
      <c r="J10" s="19"/>
      <c r="K10" s="19"/>
      <c r="L10" s="19"/>
    </row>
    <row r="11" spans="1:12">
      <c r="A11" s="18"/>
      <c r="B11" s="18"/>
      <c r="C11" s="19"/>
      <c r="D11" s="19"/>
      <c r="E11" s="19"/>
      <c r="F11" s="19"/>
      <c r="G11" s="19"/>
      <c r="H11" s="19"/>
      <c r="I11" s="19"/>
      <c r="J11" s="19"/>
      <c r="K11" s="19"/>
      <c r="L11" s="19"/>
    </row>
    <row r="12" spans="1:12">
      <c r="A12" s="18"/>
      <c r="B12" s="18"/>
      <c r="C12" s="19"/>
      <c r="D12" s="19"/>
      <c r="E12" s="19"/>
      <c r="F12" s="19"/>
      <c r="G12" s="19"/>
      <c r="H12" s="19"/>
      <c r="I12" s="19"/>
      <c r="J12" s="19"/>
      <c r="K12" s="19"/>
      <c r="L12" s="19"/>
    </row>
    <row r="13" spans="1:12">
      <c r="A13" s="17"/>
      <c r="B13" s="18"/>
      <c r="C13" s="19"/>
      <c r="D13" s="19"/>
      <c r="E13" s="19"/>
      <c r="F13" s="19"/>
      <c r="G13" s="19"/>
      <c r="H13" s="19"/>
      <c r="I13" s="19"/>
      <c r="J13" s="19"/>
      <c r="K13" s="19"/>
      <c r="L13" s="19"/>
    </row>
    <row r="14" spans="1:12">
      <c r="A14" s="18"/>
      <c r="B14" s="18"/>
      <c r="C14" s="19"/>
      <c r="D14" s="19"/>
      <c r="E14" s="19"/>
      <c r="F14" s="19"/>
      <c r="G14" s="19"/>
      <c r="H14" s="19"/>
      <c r="I14" s="19"/>
      <c r="J14" s="19"/>
      <c r="K14" s="19"/>
      <c r="L14" s="19"/>
    </row>
    <row r="15" spans="1:12">
      <c r="A15" s="18"/>
      <c r="B15" s="18"/>
      <c r="C15" s="19"/>
      <c r="D15" s="19"/>
      <c r="E15" s="19"/>
      <c r="F15" s="19"/>
      <c r="G15" s="19"/>
      <c r="H15" s="19"/>
      <c r="I15" s="19"/>
      <c r="J15" s="19"/>
      <c r="K15" s="19"/>
      <c r="L15" s="19"/>
    </row>
    <row r="16" spans="1:12">
      <c r="A16" s="17"/>
      <c r="B16" s="18"/>
      <c r="C16" s="19"/>
      <c r="D16" s="19"/>
      <c r="E16" s="19"/>
      <c r="F16" s="19"/>
      <c r="G16" s="19"/>
      <c r="H16" s="19"/>
      <c r="I16" s="19"/>
      <c r="J16" s="19"/>
      <c r="K16" s="19"/>
      <c r="L16" s="19"/>
    </row>
    <row r="17" spans="1:12">
      <c r="A17" s="18"/>
      <c r="B17" s="18"/>
      <c r="C17" s="19"/>
      <c r="D17" s="19"/>
      <c r="E17" s="19"/>
      <c r="F17" s="19"/>
      <c r="G17" s="19"/>
      <c r="H17" s="19"/>
      <c r="I17" s="19"/>
      <c r="J17" s="19"/>
      <c r="K17" s="19"/>
      <c r="L17" s="19"/>
    </row>
    <row r="18" spans="1:12">
      <c r="A18" s="18"/>
      <c r="B18" s="18"/>
      <c r="C18" s="19"/>
      <c r="D18" s="19"/>
      <c r="E18" s="19"/>
      <c r="F18" s="19"/>
      <c r="G18" s="19"/>
      <c r="H18" s="19"/>
      <c r="I18" s="19"/>
      <c r="J18" s="19"/>
      <c r="K18" s="19"/>
      <c r="L18" s="19"/>
    </row>
    <row r="19" spans="1:12">
      <c r="A19" s="20"/>
      <c r="B19" s="20"/>
      <c r="C19" s="19"/>
      <c r="D19" s="19"/>
      <c r="E19" s="19"/>
      <c r="F19" s="19"/>
      <c r="G19" s="19"/>
      <c r="H19" s="19"/>
      <c r="I19" s="19"/>
      <c r="J19" s="19"/>
      <c r="K19" s="19"/>
      <c r="L19" s="19"/>
    </row>
    <row r="20" spans="1:12">
      <c r="A20" s="20"/>
      <c r="B20" s="20"/>
      <c r="C20" s="19"/>
      <c r="D20" s="19"/>
      <c r="E20" s="19"/>
      <c r="F20" s="19"/>
      <c r="G20" s="19"/>
      <c r="H20" s="19"/>
      <c r="I20" s="19"/>
      <c r="J20" s="19"/>
      <c r="K20" s="19"/>
      <c r="L20" s="19"/>
    </row>
    <row r="21" spans="1:12">
      <c r="A21" s="20"/>
      <c r="B21" s="20"/>
      <c r="C21" s="19"/>
      <c r="D21" s="19"/>
      <c r="E21" s="19"/>
      <c r="F21" s="19"/>
      <c r="G21" s="19"/>
      <c r="H21" s="19"/>
      <c r="I21" s="19"/>
      <c r="J21" s="19"/>
      <c r="K21" s="19"/>
      <c r="L21" s="19"/>
    </row>
    <row r="22" spans="1:12">
      <c r="A22" s="20"/>
      <c r="B22" s="20"/>
      <c r="C22" s="19"/>
      <c r="D22" s="19"/>
      <c r="E22" s="19"/>
      <c r="F22" s="19"/>
      <c r="G22" s="19"/>
      <c r="H22" s="19"/>
      <c r="I22" s="19"/>
      <c r="J22" s="19"/>
      <c r="K22" s="19"/>
      <c r="L22" s="19"/>
    </row>
    <row r="23" spans="1:12">
      <c r="A23" s="20"/>
      <c r="B23" s="20"/>
      <c r="C23" s="19"/>
      <c r="D23" s="19"/>
      <c r="E23" s="19"/>
      <c r="F23" s="19"/>
      <c r="G23" s="19"/>
      <c r="H23" s="19"/>
      <c r="I23" s="19"/>
      <c r="J23" s="19"/>
      <c r="K23" s="19"/>
      <c r="L23" s="19"/>
    </row>
    <row r="24" spans="1:12">
      <c r="A24" s="20"/>
      <c r="B24" s="20"/>
      <c r="C24" s="19"/>
      <c r="D24" s="19"/>
      <c r="E24" s="19"/>
      <c r="F24" s="19"/>
      <c r="G24" s="19"/>
      <c r="H24" s="19"/>
      <c r="I24" s="19"/>
      <c r="J24" s="19"/>
      <c r="K24" s="19"/>
      <c r="L24" s="19"/>
    </row>
  </sheetData>
  <mergeCells count="2">
    <mergeCell ref="A1:L1"/>
    <mergeCell ref="A2:L2"/>
  </mergeCells>
  <pageMargins left="0.196527777777778" right="0.196527777777778" top="0.196527777777778" bottom="0.20625" header="0.196527777777778" footer="0.196527777777778"/>
  <pageSetup paperSize="1"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workbookViewId="0">
      <selection activeCell="B5" sqref="B5"/>
    </sheetView>
  </sheetViews>
  <sheetFormatPr defaultColWidth="61.75" defaultRowHeight="13.5" outlineLevelCol="1"/>
  <cols>
    <col min="1" max="16384" width="61.75" style="1"/>
  </cols>
  <sheetData>
    <row r="1" ht="20.25" spans="1:2">
      <c r="A1" s="2" t="s">
        <v>18</v>
      </c>
      <c r="B1" s="2"/>
    </row>
    <row r="2" spans="1:1">
      <c r="A2" s="3" t="s">
        <v>601</v>
      </c>
    </row>
    <row r="3" ht="24.75" customHeight="1" spans="1:2">
      <c r="A3" s="4" t="s">
        <v>602</v>
      </c>
      <c r="B3" s="5" t="s">
        <v>603</v>
      </c>
    </row>
    <row r="4" ht="286" customHeight="1" spans="1:2">
      <c r="A4" s="6" t="s">
        <v>604</v>
      </c>
      <c r="B4" s="7" t="s">
        <v>605</v>
      </c>
    </row>
    <row r="5" ht="101" customHeight="1" spans="1:2">
      <c r="A5" s="6" t="s">
        <v>606</v>
      </c>
      <c r="B5" s="7" t="s">
        <v>607</v>
      </c>
    </row>
    <row r="6" ht="24.75" customHeight="1" spans="1:2">
      <c r="A6" s="6"/>
      <c r="B6" s="8"/>
    </row>
    <row r="7" ht="24.75" customHeight="1" spans="1:2">
      <c r="A7" s="6"/>
      <c r="B7" s="8"/>
    </row>
    <row r="8" ht="24.75" customHeight="1" spans="1:2">
      <c r="A8" s="8"/>
      <c r="B8" s="8"/>
    </row>
    <row r="9" ht="24.75" customHeight="1" spans="1:2">
      <c r="A9" s="8"/>
      <c r="B9" s="8"/>
    </row>
    <row r="10" ht="24.75" customHeight="1" spans="1:2">
      <c r="A10" s="8"/>
      <c r="B10" s="8"/>
    </row>
    <row r="11" ht="24.75" customHeight="1" spans="1:2">
      <c r="A11" s="8"/>
      <c r="B11" s="8"/>
    </row>
    <row r="12" ht="24.75" customHeight="1" spans="1:2">
      <c r="A12" s="8"/>
      <c r="B12" s="8"/>
    </row>
    <row r="13" ht="24.75" customHeight="1" spans="1:2">
      <c r="A13" s="8"/>
      <c r="B13" s="8"/>
    </row>
  </sheetData>
  <mergeCells count="1">
    <mergeCell ref="A1:B1"/>
  </mergeCells>
  <conditionalFormatting sqref="A4:A7">
    <cfRule type="expression" dxfId="2" priority="1" stopIfTrue="1">
      <formula>"len($A:$A)=3"</formula>
    </cfRule>
  </conditionalFormatting>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部门预算公开目录表</vt:lpstr>
      <vt:lpstr>6-1</vt:lpstr>
      <vt:lpstr>6-2</vt:lpstr>
      <vt:lpstr>6-3</vt:lpstr>
      <vt:lpstr>6-4</vt:lpstr>
      <vt:lpstr>6-5</vt:lpstr>
      <vt:lpstr>6-6</vt:lpstr>
      <vt:lpstr>6-7</vt:lpstr>
      <vt:lpstr>6-8</vt:lpstr>
      <vt:lpstr>6-9</vt:lpstr>
      <vt:lpstr>6-10</vt:lpstr>
      <vt:lpstr>6-11</vt:lpstr>
      <vt:lpstr>6-12</vt:lpstr>
      <vt:lpstr>6-13</vt:lpstr>
      <vt:lpstr>6-14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DiC.</cp:lastModifiedBy>
  <dcterms:created xsi:type="dcterms:W3CDTF">2006-09-16T00:00:00Z</dcterms:created>
  <cp:lastPrinted>2018-02-05T01:08:00Z</cp:lastPrinted>
  <dcterms:modified xsi:type="dcterms:W3CDTF">2018-02-12T02:02:29Z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